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  <Override PartName="/_xmlsignatures/sig4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120" yWindow="150" windowWidth="20115" windowHeight="6990"/>
  </bookViews>
  <sheets>
    <sheet name="MARZO 2021 EMISION G3" sheetId="3" r:id="rId1"/>
    <sheet name="Hoja2" sheetId="2" r:id="rId2"/>
  </sheets>
  <calcPr calcId="145621"/>
</workbook>
</file>

<file path=xl/calcChain.xml><?xml version="1.0" encoding="utf-8"?>
<calcChain xmlns="http://schemas.openxmlformats.org/spreadsheetml/2006/main">
  <c r="F68" i="3" l="1"/>
  <c r="F74" i="3" l="1"/>
  <c r="F236" i="3" l="1"/>
  <c r="G233" i="3"/>
  <c r="F233" i="3"/>
  <c r="G192" i="3"/>
  <c r="F192" i="3"/>
  <c r="G157" i="3"/>
  <c r="F157" i="3"/>
  <c r="F103" i="3"/>
  <c r="F28" i="3"/>
  <c r="F59" i="3"/>
  <c r="F217" i="3"/>
  <c r="F178" i="3"/>
  <c r="F145" i="3"/>
  <c r="F136" i="3"/>
  <c r="F112" i="3"/>
  <c r="F95" i="3"/>
  <c r="F55" i="3"/>
  <c r="F26" i="3"/>
  <c r="F216" i="3" l="1"/>
  <c r="F177" i="3"/>
  <c r="F144" i="3"/>
  <c r="F111" i="3"/>
  <c r="F94" i="3"/>
  <c r="F67" i="3"/>
  <c r="F54" i="3"/>
  <c r="F25" i="3"/>
  <c r="H233" i="3" l="1"/>
  <c r="I232" i="3"/>
  <c r="I233" i="3" s="1"/>
  <c r="G231" i="3"/>
  <c r="G230" i="3"/>
  <c r="G229" i="3"/>
  <c r="G228" i="3"/>
  <c r="G227" i="3"/>
  <c r="G226" i="3"/>
  <c r="G225" i="3"/>
  <c r="G224" i="3"/>
  <c r="G223" i="3"/>
  <c r="G222" i="3"/>
  <c r="G221" i="3"/>
  <c r="G220" i="3"/>
  <c r="G219" i="3"/>
  <c r="G218" i="3"/>
  <c r="F215" i="3"/>
  <c r="F214" i="3"/>
  <c r="H192" i="3"/>
  <c r="I191" i="3"/>
  <c r="I192" i="3" s="1"/>
  <c r="G190" i="3"/>
  <c r="G189" i="3"/>
  <c r="G188" i="3"/>
  <c r="G187" i="3"/>
  <c r="G186" i="3"/>
  <c r="G185" i="3"/>
  <c r="G184" i="3"/>
  <c r="G183" i="3"/>
  <c r="G182" i="3"/>
  <c r="G181" i="3"/>
  <c r="G180" i="3"/>
  <c r="G179" i="3"/>
  <c r="F176" i="3"/>
  <c r="F175" i="3"/>
  <c r="H157" i="3"/>
  <c r="I156" i="3"/>
  <c r="I157" i="3" s="1"/>
  <c r="G155" i="3"/>
  <c r="G154" i="3"/>
  <c r="G153" i="3"/>
  <c r="G152" i="3"/>
  <c r="G151" i="3"/>
  <c r="G150" i="3"/>
  <c r="G149" i="3"/>
  <c r="G148" i="3"/>
  <c r="G147" i="3"/>
  <c r="G146" i="3"/>
  <c r="F143" i="3"/>
  <c r="F142" i="3"/>
  <c r="H136" i="3"/>
  <c r="I135" i="3"/>
  <c r="I136" i="3" s="1"/>
  <c r="G134" i="3"/>
  <c r="G133" i="3"/>
  <c r="G132" i="3"/>
  <c r="G131" i="3"/>
  <c r="G130" i="3"/>
  <c r="G129" i="3"/>
  <c r="G114" i="3"/>
  <c r="G113" i="3"/>
  <c r="F110" i="3"/>
  <c r="F109" i="3"/>
  <c r="H103" i="3"/>
  <c r="I102" i="3"/>
  <c r="I103" i="3" s="1"/>
  <c r="G101" i="3"/>
  <c r="G100" i="3"/>
  <c r="G99" i="3"/>
  <c r="G98" i="3"/>
  <c r="G97" i="3"/>
  <c r="G96" i="3"/>
  <c r="F93" i="3"/>
  <c r="F92" i="3"/>
  <c r="H74" i="3"/>
  <c r="I73" i="3"/>
  <c r="I74" i="3" s="1"/>
  <c r="G72" i="3"/>
  <c r="G71" i="3"/>
  <c r="G70" i="3"/>
  <c r="G69" i="3"/>
  <c r="F66" i="3"/>
  <c r="F65" i="3"/>
  <c r="H59" i="3"/>
  <c r="I58" i="3"/>
  <c r="I59" i="3" s="1"/>
  <c r="G57" i="3"/>
  <c r="G56" i="3"/>
  <c r="F53" i="3"/>
  <c r="F52" i="3"/>
  <c r="I28" i="3"/>
  <c r="I236" i="3" s="1"/>
  <c r="I253" i="3" s="1"/>
  <c r="I254" i="3" s="1"/>
  <c r="H28" i="3"/>
  <c r="G28" i="3"/>
  <c r="F24" i="3"/>
  <c r="F23" i="3"/>
  <c r="H14" i="3"/>
  <c r="H15" i="3" s="1"/>
  <c r="F13" i="3"/>
  <c r="F12" i="3"/>
  <c r="E233" i="3"/>
  <c r="D233" i="3"/>
  <c r="E192" i="3"/>
  <c r="D192" i="3"/>
  <c r="E157" i="3"/>
  <c r="D157" i="3"/>
  <c r="D136" i="3"/>
  <c r="D103" i="3"/>
  <c r="D74" i="3"/>
  <c r="E74" i="3"/>
  <c r="D28" i="3"/>
  <c r="E28" i="3"/>
  <c r="H236" i="3" l="1"/>
  <c r="H253" i="3" s="1"/>
  <c r="H254" i="3" s="1"/>
  <c r="F15" i="3"/>
  <c r="G136" i="3"/>
  <c r="G59" i="3"/>
  <c r="G74" i="3"/>
  <c r="G103" i="3"/>
  <c r="G236" i="3" l="1"/>
  <c r="G253" i="3" s="1"/>
  <c r="G254" i="3" s="1"/>
  <c r="F253" i="3"/>
  <c r="F254" i="3" s="1"/>
  <c r="E136" i="3"/>
  <c r="E103" i="3"/>
  <c r="E59" i="3"/>
  <c r="D59" i="3"/>
  <c r="E15" i="3"/>
  <c r="D15" i="3"/>
  <c r="D236" i="3" s="1"/>
  <c r="E236" i="3" l="1"/>
</calcChain>
</file>

<file path=xl/sharedStrings.xml><?xml version="1.0" encoding="utf-8"?>
<sst xmlns="http://schemas.openxmlformats.org/spreadsheetml/2006/main" count="268" uniqueCount="28">
  <si>
    <t>Total</t>
  </si>
  <si>
    <t xml:space="preserve">INORMACION SOBRE TITULO DE DEUDAS </t>
  </si>
  <si>
    <t>Capital</t>
  </si>
  <si>
    <t>Intereses</t>
  </si>
  <si>
    <t>Vencimiento</t>
  </si>
  <si>
    <t>MONTO COLOCADO EN ESTA SERIE PYG. 1.000.000.000</t>
  </si>
  <si>
    <t>Situacion de 
Pago</t>
  </si>
  <si>
    <t>PENDIENTE</t>
  </si>
  <si>
    <t>INTERESES</t>
  </si>
  <si>
    <t>CAPITAL</t>
  </si>
  <si>
    <t>PROGRAMA DE EMISION GLOBAL G3</t>
  </si>
  <si>
    <t>Serie N°1</t>
  </si>
  <si>
    <t>Serie N°2</t>
  </si>
  <si>
    <t>Serie N°3</t>
  </si>
  <si>
    <t>Serie N°4</t>
  </si>
  <si>
    <t>Serie N°5</t>
  </si>
  <si>
    <t>MONTO COLOCADO EN ESTA SERIE PYG. 2.000.000.000</t>
  </si>
  <si>
    <t>Serie N°6</t>
  </si>
  <si>
    <t>Serie N° 7</t>
  </si>
  <si>
    <t>Serie N° 8</t>
  </si>
  <si>
    <t>Serie N° 9</t>
  </si>
  <si>
    <t>CORTO PLAZO</t>
  </si>
  <si>
    <t>LARGO PLAZO</t>
  </si>
  <si>
    <t>TOTALES</t>
  </si>
  <si>
    <t>TOTAL SEGÚN BALANCE AL 31/12/2020</t>
  </si>
  <si>
    <t>AL 31/03/2021</t>
  </si>
  <si>
    <t>RESUMEN AL 31 DE MARZO DE 2021 EMISION GLOBAL G2</t>
  </si>
  <si>
    <t>RESUMEN AL 31 DE MARZO DE 2021 EMISION GLOBAL G3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</si>
</sst>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 * #,##0_ ;_ * \-#,##0_ ;_ * &quot;-&quot;_ ;_ @_ "/>
    <numFmt numFmtId="164" formatCode="[$-3C0A]d&quot; de &quot;mmmm&quot; de &quot;yyyy;@"/>
    <numFmt numFmtId="165" formatCode="dd/mm/yyyy;@"/>
    <numFmt numFmtId="166" formatCode="_(* #,##0_);_(* \(#,##0\);_(* &quot;-&quot;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ck">
        <color auto="1"/>
      </top>
      <bottom style="double">
        <color indexed="64"/>
      </bottom>
      <diagonal/>
    </border>
  </borders>
  <cellStyleXfs count="2">
    <xf numFmtId="0" fontId="0" fillId="0" borderId="0"/>
    <xf numFmtId="166" fontId="1" fillId="0" borderId="0" applyFont="0" applyFill="0" applyBorder="0" applyAlignment="0" applyProtection="0"/>
  </cellStyleXfs>
  <cellXfs count="118">
    <xf numFmtId="0" fontId="0" fillId="0" borderId="0" xfId="0"/>
    <xf numFmtId="0" fontId="4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3" fontId="0" fillId="0" borderId="0" xfId="0" applyNumberFormat="1"/>
    <xf numFmtId="0" fontId="0" fillId="0" borderId="0" xfId="0" applyAlignment="1">
      <alignment horizontal="center"/>
    </xf>
    <xf numFmtId="0" fontId="3" fillId="2" borderId="7" xfId="0" applyFont="1" applyFill="1" applyBorder="1" applyAlignment="1">
      <alignment horizontal="center"/>
    </xf>
    <xf numFmtId="165" fontId="3" fillId="2" borderId="8" xfId="0" applyNumberFormat="1" applyFont="1" applyFill="1" applyBorder="1" applyAlignment="1">
      <alignment horizontal="center"/>
    </xf>
    <xf numFmtId="0" fontId="3" fillId="2" borderId="8" xfId="0" applyFont="1" applyFill="1" applyBorder="1"/>
    <xf numFmtId="3" fontId="3" fillId="2" borderId="8" xfId="0" applyNumberFormat="1" applyFont="1" applyFill="1" applyBorder="1"/>
    <xf numFmtId="3" fontId="3" fillId="2" borderId="9" xfId="0" applyNumberFormat="1" applyFont="1" applyFill="1" applyBorder="1"/>
    <xf numFmtId="165" fontId="0" fillId="0" borderId="0" xfId="0" applyNumberFormat="1" applyBorder="1" applyAlignment="1">
      <alignment horizontal="center"/>
    </xf>
    <xf numFmtId="0" fontId="0" fillId="0" borderId="0" xfId="0" applyBorder="1"/>
    <xf numFmtId="3" fontId="0" fillId="0" borderId="0" xfId="0" applyNumberFormat="1" applyBorder="1"/>
    <xf numFmtId="0" fontId="3" fillId="0" borderId="3" xfId="0" applyFont="1" applyFill="1" applyBorder="1" applyAlignment="1">
      <alignment horizontal="center"/>
    </xf>
    <xf numFmtId="165" fontId="3" fillId="0" borderId="3" xfId="0" applyNumberFormat="1" applyFont="1" applyFill="1" applyBorder="1" applyAlignment="1">
      <alignment horizontal="center"/>
    </xf>
    <xf numFmtId="0" fontId="3" fillId="0" borderId="3" xfId="0" applyFont="1" applyFill="1" applyBorder="1"/>
    <xf numFmtId="3" fontId="3" fillId="0" borderId="3" xfId="0" applyNumberFormat="1" applyFont="1" applyFill="1" applyBorder="1"/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165" fontId="0" fillId="0" borderId="0" xfId="0" applyNumberFormat="1" applyAlignment="1">
      <alignment horizontal="center"/>
    </xf>
    <xf numFmtId="0" fontId="3" fillId="0" borderId="0" xfId="0" applyFont="1"/>
    <xf numFmtId="0" fontId="0" fillId="0" borderId="0" xfId="0" applyFill="1" applyBorder="1"/>
    <xf numFmtId="0" fontId="3" fillId="0" borderId="1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0" fillId="0" borderId="0" xfId="0" applyFill="1"/>
    <xf numFmtId="0" fontId="0" fillId="0" borderId="4" xfId="0" applyFill="1" applyBorder="1" applyAlignment="1">
      <alignment horizontal="center"/>
    </xf>
    <xf numFmtId="165" fontId="0" fillId="0" borderId="0" xfId="0" applyNumberFormat="1" applyFont="1" applyFill="1" applyBorder="1" applyAlignment="1">
      <alignment horizontal="center"/>
    </xf>
    <xf numFmtId="0" fontId="0" fillId="0" borderId="0" xfId="0" applyFont="1" applyFill="1" applyBorder="1"/>
    <xf numFmtId="3" fontId="0" fillId="0" borderId="0" xfId="0" applyNumberFormat="1" applyFont="1" applyFill="1" applyBorder="1"/>
    <xf numFmtId="165" fontId="0" fillId="0" borderId="3" xfId="0" applyNumberFormat="1" applyFont="1" applyFill="1" applyBorder="1" applyAlignment="1">
      <alignment horizontal="center"/>
    </xf>
    <xf numFmtId="0" fontId="0" fillId="0" borderId="3" xfId="0" applyFont="1" applyFill="1" applyBorder="1"/>
    <xf numFmtId="3" fontId="0" fillId="0" borderId="3" xfId="0" applyNumberFormat="1" applyFont="1" applyFill="1" applyBorder="1"/>
    <xf numFmtId="0" fontId="0" fillId="0" borderId="0" xfId="0" applyFont="1" applyFill="1"/>
    <xf numFmtId="0" fontId="0" fillId="0" borderId="3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6" xfId="0" applyFont="1" applyFill="1" applyBorder="1" applyAlignment="1">
      <alignment horizontal="center"/>
    </xf>
    <xf numFmtId="165" fontId="0" fillId="0" borderId="6" xfId="0" applyNumberFormat="1" applyFont="1" applyFill="1" applyBorder="1" applyAlignment="1">
      <alignment horizontal="center"/>
    </xf>
    <xf numFmtId="0" fontId="0" fillId="0" borderId="6" xfId="0" applyFont="1" applyFill="1" applyBorder="1"/>
    <xf numFmtId="3" fontId="0" fillId="0" borderId="6" xfId="0" applyNumberFormat="1" applyFont="1" applyFill="1" applyBorder="1"/>
    <xf numFmtId="165" fontId="0" fillId="0" borderId="2" xfId="0" applyNumberFormat="1" applyFill="1" applyBorder="1" applyAlignment="1">
      <alignment horizontal="center"/>
    </xf>
    <xf numFmtId="0" fontId="0" fillId="0" borderId="2" xfId="0" applyFill="1" applyBorder="1"/>
    <xf numFmtId="3" fontId="0" fillId="0" borderId="2" xfId="0" applyNumberFormat="1" applyFill="1" applyBorder="1"/>
    <xf numFmtId="165" fontId="0" fillId="0" borderId="4" xfId="0" applyNumberFormat="1" applyFill="1" applyBorder="1" applyAlignment="1">
      <alignment horizontal="center"/>
    </xf>
    <xf numFmtId="0" fontId="0" fillId="0" borderId="4" xfId="0" applyFill="1" applyBorder="1"/>
    <xf numFmtId="3" fontId="0" fillId="0" borderId="4" xfId="0" applyNumberFormat="1" applyFill="1" applyBorder="1"/>
    <xf numFmtId="165" fontId="0" fillId="0" borderId="4" xfId="0" applyNumberFormat="1" applyBorder="1" applyAlignment="1">
      <alignment horizontal="center"/>
    </xf>
    <xf numFmtId="3" fontId="0" fillId="0" borderId="4" xfId="0" applyNumberFormat="1" applyBorder="1"/>
    <xf numFmtId="165" fontId="0" fillId="0" borderId="5" xfId="0" applyNumberFormat="1" applyBorder="1" applyAlignment="1">
      <alignment horizontal="center"/>
    </xf>
    <xf numFmtId="3" fontId="0" fillId="0" borderId="5" xfId="0" applyNumberFormat="1" applyBorder="1"/>
    <xf numFmtId="0" fontId="3" fillId="0" borderId="2" xfId="0" applyFont="1" applyBorder="1" applyAlignment="1">
      <alignment horizontal="center" wrapText="1"/>
    </xf>
    <xf numFmtId="165" fontId="0" fillId="0" borderId="5" xfId="0" applyNumberFormat="1" applyFill="1" applyBorder="1" applyAlignment="1">
      <alignment horizontal="center"/>
    </xf>
    <xf numFmtId="0" fontId="0" fillId="0" borderId="5" xfId="0" applyFill="1" applyBorder="1"/>
    <xf numFmtId="3" fontId="0" fillId="0" borderId="5" xfId="0" applyNumberFormat="1" applyFill="1" applyBorder="1"/>
    <xf numFmtId="0" fontId="0" fillId="0" borderId="0" xfId="0" applyBorder="1" applyAlignment="1">
      <alignment horizontal="center"/>
    </xf>
    <xf numFmtId="0" fontId="0" fillId="0" borderId="3" xfId="0" applyBorder="1" applyAlignment="1">
      <alignment horizontal="center"/>
    </xf>
    <xf numFmtId="165" fontId="0" fillId="0" borderId="3" xfId="0" applyNumberFormat="1" applyBorder="1" applyAlignment="1">
      <alignment horizontal="center"/>
    </xf>
    <xf numFmtId="0" fontId="0" fillId="0" borderId="3" xfId="0" applyBorder="1"/>
    <xf numFmtId="3" fontId="0" fillId="0" borderId="3" xfId="0" applyNumberFormat="1" applyBorder="1"/>
    <xf numFmtId="0" fontId="5" fillId="0" borderId="10" xfId="0" applyFont="1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0" fillId="0" borderId="4" xfId="0" applyBorder="1"/>
    <xf numFmtId="165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/>
    <xf numFmtId="3" fontId="3" fillId="2" borderId="1" xfId="0" applyNumberFormat="1" applyFont="1" applyFill="1" applyBorder="1"/>
    <xf numFmtId="0" fontId="3" fillId="0" borderId="0" xfId="0" applyFont="1" applyFill="1" applyBorder="1" applyAlignment="1">
      <alignment horizontal="center"/>
    </xf>
    <xf numFmtId="165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/>
    <xf numFmtId="3" fontId="3" fillId="0" borderId="0" xfId="0" applyNumberFormat="1" applyFont="1" applyFill="1" applyBorder="1"/>
    <xf numFmtId="0" fontId="3" fillId="0" borderId="0" xfId="0" applyFont="1" applyBorder="1"/>
    <xf numFmtId="165" fontId="0" fillId="2" borderId="1" xfId="0" applyNumberFormat="1" applyFont="1" applyFill="1" applyBorder="1" applyAlignment="1">
      <alignment horizontal="center"/>
    </xf>
    <xf numFmtId="0" fontId="5" fillId="0" borderId="11" xfId="0" applyFont="1" applyFill="1" applyBorder="1" applyAlignment="1">
      <alignment horizontal="center"/>
    </xf>
    <xf numFmtId="0" fontId="8" fillId="0" borderId="0" xfId="0" applyFont="1" applyFill="1" applyBorder="1"/>
    <xf numFmtId="166" fontId="3" fillId="0" borderId="1" xfId="1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166" fontId="3" fillId="4" borderId="13" xfId="1" applyFont="1" applyFill="1" applyBorder="1"/>
    <xf numFmtId="0" fontId="0" fillId="4" borderId="13" xfId="0" applyFill="1" applyBorder="1"/>
    <xf numFmtId="41" fontId="3" fillId="4" borderId="13" xfId="0" applyNumberFormat="1" applyFont="1" applyFill="1" applyBorder="1"/>
    <xf numFmtId="166" fontId="0" fillId="4" borderId="13" xfId="1" applyFont="1" applyFill="1" applyBorder="1"/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0" fillId="0" borderId="2" xfId="0" applyBorder="1"/>
    <xf numFmtId="166" fontId="0" fillId="0" borderId="2" xfId="1" applyFont="1" applyBorder="1"/>
    <xf numFmtId="166" fontId="0" fillId="0" borderId="4" xfId="1" applyFont="1" applyBorder="1"/>
    <xf numFmtId="166" fontId="0" fillId="0" borderId="5" xfId="1" applyFont="1" applyBorder="1"/>
    <xf numFmtId="166" fontId="3" fillId="4" borderId="2" xfId="1" applyFont="1" applyFill="1" applyBorder="1"/>
    <xf numFmtId="166" fontId="0" fillId="0" borderId="11" xfId="1" applyFont="1" applyBorder="1"/>
    <xf numFmtId="166" fontId="3" fillId="4" borderId="1" xfId="1" applyFont="1" applyFill="1" applyBorder="1"/>
    <xf numFmtId="0" fontId="2" fillId="3" borderId="1" xfId="0" applyFont="1" applyFill="1" applyBorder="1" applyAlignment="1">
      <alignment horizontal="center"/>
    </xf>
    <xf numFmtId="166" fontId="2" fillId="3" borderId="1" xfId="1" applyFont="1" applyFill="1" applyBorder="1" applyAlignment="1">
      <alignment horizontal="center"/>
    </xf>
    <xf numFmtId="166" fontId="6" fillId="4" borderId="13" xfId="1" applyFont="1" applyFill="1" applyBorder="1"/>
    <xf numFmtId="0" fontId="2" fillId="0" borderId="0" xfId="0" applyFont="1" applyFill="1" applyBorder="1" applyAlignment="1">
      <alignment horizontal="center"/>
    </xf>
    <xf numFmtId="166" fontId="0" fillId="0" borderId="1" xfId="0" applyNumberFormat="1" applyFont="1" applyBorder="1"/>
    <xf numFmtId="166" fontId="0" fillId="0" borderId="2" xfId="0" applyNumberFormat="1" applyFont="1" applyBorder="1"/>
    <xf numFmtId="166" fontId="3" fillId="0" borderId="15" xfId="0" applyNumberFormat="1" applyFont="1" applyBorder="1"/>
    <xf numFmtId="41" fontId="0" fillId="0" borderId="5" xfId="0" applyNumberFormat="1" applyBorder="1"/>
    <xf numFmtId="166" fontId="3" fillId="0" borderId="5" xfId="1" applyFont="1" applyBorder="1"/>
    <xf numFmtId="0" fontId="0" fillId="0" borderId="0" xfId="0" applyFill="1" applyBorder="1" applyAlignment="1">
      <alignment horizontal="center"/>
    </xf>
    <xf numFmtId="165" fontId="0" fillId="0" borderId="0" xfId="0" applyNumberFormat="1" applyFill="1" applyBorder="1" applyAlignment="1">
      <alignment horizontal="center"/>
    </xf>
    <xf numFmtId="3" fontId="0" fillId="0" borderId="0" xfId="0" applyNumberFormat="1" applyFill="1" applyBorder="1"/>
    <xf numFmtId="166" fontId="0" fillId="0" borderId="0" xfId="1" applyFont="1" applyBorder="1"/>
    <xf numFmtId="0" fontId="0" fillId="0" borderId="12" xfId="0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9" fillId="3" borderId="14" xfId="0" applyFont="1" applyFill="1" applyBorder="1" applyAlignment="1">
      <alignment horizontal="center"/>
    </xf>
    <xf numFmtId="0" fontId="9" fillId="3" borderId="0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7" fillId="3" borderId="7" xfId="0" applyFont="1" applyFill="1" applyBorder="1" applyAlignment="1">
      <alignment horizontal="center"/>
    </xf>
    <xf numFmtId="0" fontId="7" fillId="3" borderId="8" xfId="0" applyFont="1" applyFill="1" applyBorder="1" applyAlignment="1">
      <alignment horizontal="center"/>
    </xf>
    <xf numFmtId="0" fontId="7" fillId="3" borderId="9" xfId="0" applyFont="1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9525</xdr:colOff>
      <xdr:row>0</xdr:row>
      <xdr:rowOff>85725</xdr:rowOff>
    </xdr:from>
    <xdr:to>
      <xdr:col>8</xdr:col>
      <xdr:colOff>714375</xdr:colOff>
      <xdr:row>4</xdr:row>
      <xdr:rowOff>64854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48800" y="85725"/>
          <a:ext cx="704850" cy="741129"/>
        </a:xfrm>
        <a:prstGeom prst="rect">
          <a:avLst/>
        </a:prstGeom>
      </xdr:spPr>
    </xdr:pic>
    <xdr:clientData/>
  </xdr:twoCellAnchor>
  <xdr:twoCellAnchor editAs="oneCell">
    <xdr:from>
      <xdr:col>7</xdr:col>
      <xdr:colOff>981075</xdr:colOff>
      <xdr:row>82</xdr:row>
      <xdr:rowOff>47625</xdr:rowOff>
    </xdr:from>
    <xdr:to>
      <xdr:col>8</xdr:col>
      <xdr:colOff>657225</xdr:colOff>
      <xdr:row>86</xdr:row>
      <xdr:rowOff>26754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91650" y="16630650"/>
          <a:ext cx="704850" cy="741129"/>
        </a:xfrm>
        <a:prstGeom prst="rect">
          <a:avLst/>
        </a:prstGeom>
      </xdr:spPr>
    </xdr:pic>
    <xdr:clientData/>
  </xdr:twoCellAnchor>
  <xdr:oneCellAnchor>
    <xdr:from>
      <xdr:col>7</xdr:col>
      <xdr:colOff>1000125</xdr:colOff>
      <xdr:row>40</xdr:row>
      <xdr:rowOff>95250</xdr:rowOff>
    </xdr:from>
    <xdr:ext cx="704850" cy="741129"/>
    <xdr:pic>
      <xdr:nvPicPr>
        <xdr:cNvPr id="11" name="10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10700" y="8353425"/>
          <a:ext cx="704850" cy="741129"/>
        </a:xfrm>
        <a:prstGeom prst="rect">
          <a:avLst/>
        </a:prstGeom>
      </xdr:spPr>
    </xdr:pic>
    <xdr:clientData/>
  </xdr:oneCellAnchor>
  <xdr:oneCellAnchor>
    <xdr:from>
      <xdr:col>8</xdr:col>
      <xdr:colOff>9525</xdr:colOff>
      <xdr:row>164</xdr:row>
      <xdr:rowOff>57150</xdr:rowOff>
    </xdr:from>
    <xdr:ext cx="704850" cy="741129"/>
    <xdr:pic>
      <xdr:nvPicPr>
        <xdr:cNvPr id="15" name="14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48800" y="33308925"/>
          <a:ext cx="704850" cy="741129"/>
        </a:xfrm>
        <a:prstGeom prst="rect">
          <a:avLst/>
        </a:prstGeom>
      </xdr:spPr>
    </xdr:pic>
    <xdr:clientData/>
  </xdr:oneCellAnchor>
  <xdr:oneCellAnchor>
    <xdr:from>
      <xdr:col>8</xdr:col>
      <xdr:colOff>47625</xdr:colOff>
      <xdr:row>122</xdr:row>
      <xdr:rowOff>133350</xdr:rowOff>
    </xdr:from>
    <xdr:ext cx="704850" cy="741129"/>
    <xdr:pic>
      <xdr:nvPicPr>
        <xdr:cNvPr id="18" name="17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86900" y="25041225"/>
          <a:ext cx="704850" cy="741129"/>
        </a:xfrm>
        <a:prstGeom prst="rect">
          <a:avLst/>
        </a:prstGeom>
      </xdr:spPr>
    </xdr:pic>
    <xdr:clientData/>
  </xdr:oneCellAnchor>
  <xdr:oneCellAnchor>
    <xdr:from>
      <xdr:col>7</xdr:col>
      <xdr:colOff>990600</xdr:colOff>
      <xdr:row>204</xdr:row>
      <xdr:rowOff>66675</xdr:rowOff>
    </xdr:from>
    <xdr:ext cx="647700" cy="681037"/>
    <xdr:pic>
      <xdr:nvPicPr>
        <xdr:cNvPr id="35" name="34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01175" y="41614725"/>
          <a:ext cx="647700" cy="681037"/>
        </a:xfrm>
        <a:prstGeom prst="rect">
          <a:avLst/>
        </a:prstGeom>
      </xdr:spPr>
    </xdr:pic>
    <xdr:clientData/>
  </xdr:oneCellAnchor>
  <xdr:oneCellAnchor>
    <xdr:from>
      <xdr:col>7</xdr:col>
      <xdr:colOff>1009650</xdr:colOff>
      <xdr:row>241</xdr:row>
      <xdr:rowOff>142875</xdr:rowOff>
    </xdr:from>
    <xdr:ext cx="704850" cy="741129"/>
    <xdr:pic>
      <xdr:nvPicPr>
        <xdr:cNvPr id="39" name="38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20225" y="49920525"/>
          <a:ext cx="704850" cy="74112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2:I841"/>
  <sheetViews>
    <sheetView showGridLines="0" tabSelected="1" workbookViewId="0">
      <pane ySplit="6" topLeftCell="A7" activePane="bottomLeft" state="frozen"/>
      <selection pane="bottomLeft" activeCell="A246" sqref="A246"/>
    </sheetView>
  </sheetViews>
  <sheetFormatPr baseColWidth="10" defaultRowHeight="15" x14ac:dyDescent="0.25"/>
  <cols>
    <col min="1" max="1" width="27.5703125" customWidth="1"/>
    <col min="2" max="2" width="19.28515625" customWidth="1"/>
    <col min="3" max="3" width="14.5703125" customWidth="1"/>
    <col min="4" max="4" width="15" customWidth="1"/>
    <col min="5" max="5" width="18.85546875" customWidth="1"/>
    <col min="6" max="9" width="15.42578125" customWidth="1"/>
  </cols>
  <sheetData>
    <row r="2" spans="1:9" x14ac:dyDescent="0.25">
      <c r="A2" s="1"/>
      <c r="B2" s="2"/>
      <c r="D2" s="3"/>
      <c r="E2" s="3"/>
    </row>
    <row r="3" spans="1:9" x14ac:dyDescent="0.25">
      <c r="A3" s="105" t="s">
        <v>1</v>
      </c>
      <c r="B3" s="105"/>
      <c r="C3" s="105"/>
      <c r="D3" s="105"/>
      <c r="E3" s="105"/>
      <c r="F3" s="105"/>
      <c r="G3" s="105"/>
      <c r="H3" s="105"/>
      <c r="I3" s="105"/>
    </row>
    <row r="4" spans="1:9" x14ac:dyDescent="0.25">
      <c r="A4" s="105" t="s">
        <v>25</v>
      </c>
      <c r="B4" s="105"/>
      <c r="C4" s="105"/>
      <c r="D4" s="105"/>
      <c r="E4" s="105"/>
      <c r="F4" s="105"/>
      <c r="G4" s="105"/>
      <c r="H4" s="105"/>
      <c r="I4" s="105"/>
    </row>
    <row r="5" spans="1:9" x14ac:dyDescent="0.25">
      <c r="A5" s="4"/>
      <c r="B5" s="4"/>
      <c r="D5" s="3"/>
      <c r="E5" s="3"/>
    </row>
    <row r="6" spans="1:9" ht="23.25" x14ac:dyDescent="0.35">
      <c r="A6" s="103" t="s">
        <v>10</v>
      </c>
      <c r="B6" s="104"/>
      <c r="C6" s="104"/>
      <c r="D6" s="104"/>
      <c r="E6" s="104"/>
      <c r="F6" s="104"/>
      <c r="G6" s="104"/>
      <c r="H6" s="104"/>
      <c r="I6" s="104"/>
    </row>
    <row r="8" spans="1:9" ht="15.75" x14ac:dyDescent="0.25">
      <c r="A8" s="102" t="s">
        <v>5</v>
      </c>
      <c r="B8" s="102"/>
      <c r="C8" s="102"/>
      <c r="D8" s="102"/>
      <c r="E8" s="102"/>
      <c r="F8" s="106" t="s">
        <v>8</v>
      </c>
      <c r="G8" s="106"/>
      <c r="H8" s="107" t="s">
        <v>9</v>
      </c>
      <c r="I8" s="107"/>
    </row>
    <row r="9" spans="1:9" ht="30" x14ac:dyDescent="0.25">
      <c r="B9" s="22" t="s">
        <v>4</v>
      </c>
      <c r="C9" s="50" t="s">
        <v>6</v>
      </c>
      <c r="D9" s="22" t="s">
        <v>3</v>
      </c>
      <c r="E9" s="22" t="s">
        <v>2</v>
      </c>
      <c r="F9" s="22" t="s">
        <v>21</v>
      </c>
      <c r="G9" s="22" t="s">
        <v>22</v>
      </c>
      <c r="H9" s="22" t="s">
        <v>21</v>
      </c>
      <c r="I9" s="73" t="s">
        <v>22</v>
      </c>
    </row>
    <row r="10" spans="1:9" s="25" customFormat="1" ht="18.75" x14ac:dyDescent="0.3">
      <c r="A10" s="24" t="s">
        <v>11</v>
      </c>
      <c r="B10" s="40">
        <v>44119</v>
      </c>
      <c r="C10" s="41" t="s">
        <v>7</v>
      </c>
      <c r="D10" s="42">
        <v>20164383.561999999</v>
      </c>
      <c r="E10" s="42"/>
      <c r="F10" s="82">
        <v>0</v>
      </c>
      <c r="G10" s="81">
        <v>0</v>
      </c>
      <c r="H10" s="81">
        <v>0</v>
      </c>
      <c r="I10" s="82">
        <v>0</v>
      </c>
    </row>
    <row r="11" spans="1:9" s="25" customFormat="1" x14ac:dyDescent="0.25">
      <c r="A11" s="26"/>
      <c r="B11" s="43">
        <v>44210</v>
      </c>
      <c r="C11" s="44" t="s">
        <v>7</v>
      </c>
      <c r="D11" s="45">
        <v>19945205.478999998</v>
      </c>
      <c r="E11" s="45"/>
      <c r="F11" s="83">
        <v>0</v>
      </c>
      <c r="G11" s="61">
        <v>0</v>
      </c>
      <c r="H11" s="61">
        <v>0</v>
      </c>
      <c r="I11" s="83">
        <v>0</v>
      </c>
    </row>
    <row r="12" spans="1:9" s="25" customFormat="1" x14ac:dyDescent="0.25">
      <c r="A12" s="26"/>
      <c r="B12" s="43">
        <v>44301</v>
      </c>
      <c r="C12" s="44" t="s">
        <v>7</v>
      </c>
      <c r="D12" s="45">
        <v>19945205.478999998</v>
      </c>
      <c r="E12" s="45"/>
      <c r="F12" s="83">
        <f t="shared" ref="F12:F13" si="0">D12</f>
        <v>19945205.478999998</v>
      </c>
      <c r="G12" s="61">
        <v>0</v>
      </c>
      <c r="H12" s="61">
        <v>0</v>
      </c>
      <c r="I12" s="83">
        <v>0</v>
      </c>
    </row>
    <row r="13" spans="1:9" s="25" customFormat="1" x14ac:dyDescent="0.25">
      <c r="A13" s="26"/>
      <c r="B13" s="43">
        <v>44392</v>
      </c>
      <c r="C13" s="44" t="s">
        <v>7</v>
      </c>
      <c r="D13" s="45">
        <v>19945205.478999998</v>
      </c>
      <c r="E13" s="45"/>
      <c r="F13" s="83">
        <f t="shared" si="0"/>
        <v>19945205.478999998</v>
      </c>
      <c r="G13" s="61">
        <v>0</v>
      </c>
      <c r="H13" s="61">
        <v>0</v>
      </c>
      <c r="I13" s="83">
        <v>0</v>
      </c>
    </row>
    <row r="14" spans="1:9" s="25" customFormat="1" x14ac:dyDescent="0.25">
      <c r="A14" s="26"/>
      <c r="B14" s="43">
        <v>44392</v>
      </c>
      <c r="C14" s="44" t="s">
        <v>7</v>
      </c>
      <c r="D14" s="45">
        <v>0</v>
      </c>
      <c r="E14" s="45">
        <v>1000000000</v>
      </c>
      <c r="F14" s="84">
        <v>0</v>
      </c>
      <c r="G14" s="95">
        <v>0</v>
      </c>
      <c r="H14" s="95">
        <f>E14</f>
        <v>1000000000</v>
      </c>
      <c r="I14" s="84">
        <v>0</v>
      </c>
    </row>
    <row r="15" spans="1:9" ht="15.75" thickBot="1" x14ac:dyDescent="0.3">
      <c r="A15" s="5"/>
      <c r="B15" s="6" t="s">
        <v>0</v>
      </c>
      <c r="C15" s="7"/>
      <c r="D15" s="8">
        <f>SUM(D10:D14)</f>
        <v>79999999.998999998</v>
      </c>
      <c r="E15" s="9">
        <f>SUM(E10:E14)</f>
        <v>1000000000</v>
      </c>
      <c r="F15" s="75">
        <f>SUM(F10:F14)</f>
        <v>39890410.957999997</v>
      </c>
      <c r="G15" s="76"/>
      <c r="H15" s="77">
        <f>SUM(H14)</f>
        <v>1000000000</v>
      </c>
      <c r="I15" s="78">
        <v>0</v>
      </c>
    </row>
    <row r="16" spans="1:9" s="33" customFormat="1" ht="15.75" thickTop="1" x14ac:dyDescent="0.25">
      <c r="A16" s="34"/>
      <c r="B16" s="30"/>
      <c r="C16" s="31"/>
      <c r="D16" s="32"/>
      <c r="E16" s="32"/>
    </row>
    <row r="17" spans="1:9" s="33" customFormat="1" x14ac:dyDescent="0.25">
      <c r="A17" s="35"/>
      <c r="B17" s="27"/>
      <c r="C17" s="28"/>
      <c r="D17" s="29"/>
      <c r="E17" s="29"/>
    </row>
    <row r="18" spans="1:9" s="33" customFormat="1" x14ac:dyDescent="0.25">
      <c r="A18" s="36"/>
      <c r="B18" s="37"/>
      <c r="C18" s="38"/>
      <c r="D18" s="39"/>
      <c r="E18" s="39"/>
    </row>
    <row r="19" spans="1:9" s="33" customFormat="1" ht="15.75" x14ac:dyDescent="0.25">
      <c r="A19" s="102" t="s">
        <v>5</v>
      </c>
      <c r="B19" s="102"/>
      <c r="C19" s="102"/>
      <c r="D19" s="102"/>
      <c r="E19" s="102"/>
      <c r="F19" s="106" t="s">
        <v>8</v>
      </c>
      <c r="G19" s="106"/>
      <c r="H19" s="107" t="s">
        <v>9</v>
      </c>
      <c r="I19" s="107"/>
    </row>
    <row r="20" spans="1:9" s="33" customFormat="1" ht="30" x14ac:dyDescent="0.25">
      <c r="A20"/>
      <c r="B20" s="22" t="s">
        <v>4</v>
      </c>
      <c r="C20" s="74" t="s">
        <v>6</v>
      </c>
      <c r="D20" s="23" t="s">
        <v>3</v>
      </c>
      <c r="E20" s="23" t="s">
        <v>2</v>
      </c>
      <c r="F20" s="22" t="s">
        <v>21</v>
      </c>
      <c r="G20" s="22" t="s">
        <v>22</v>
      </c>
      <c r="H20" s="22" t="s">
        <v>21</v>
      </c>
      <c r="I20" s="73" t="s">
        <v>22</v>
      </c>
    </row>
    <row r="21" spans="1:9" s="25" customFormat="1" ht="18.75" x14ac:dyDescent="0.3">
      <c r="A21" s="24" t="s">
        <v>12</v>
      </c>
      <c r="B21" s="40">
        <v>44119</v>
      </c>
      <c r="C21" s="44" t="s">
        <v>7</v>
      </c>
      <c r="D21" s="42">
        <v>21424657.534000002</v>
      </c>
      <c r="E21" s="42"/>
      <c r="F21" s="82">
        <v>0</v>
      </c>
      <c r="G21" s="82"/>
      <c r="H21" s="82"/>
      <c r="I21" s="82"/>
    </row>
    <row r="22" spans="1:9" s="25" customFormat="1" x14ac:dyDescent="0.25">
      <c r="A22" s="26"/>
      <c r="B22" s="43">
        <v>44210</v>
      </c>
      <c r="C22" s="44" t="s">
        <v>7</v>
      </c>
      <c r="D22" s="45">
        <v>21191780.822000001</v>
      </c>
      <c r="E22" s="45"/>
      <c r="F22" s="83">
        <v>0</v>
      </c>
      <c r="G22" s="83"/>
      <c r="H22" s="83"/>
      <c r="I22" s="83"/>
    </row>
    <row r="23" spans="1:9" s="25" customFormat="1" x14ac:dyDescent="0.25">
      <c r="A23" s="26"/>
      <c r="B23" s="43">
        <v>44301</v>
      </c>
      <c r="C23" s="44" t="s">
        <v>7</v>
      </c>
      <c r="D23" s="45">
        <v>21191780.822000001</v>
      </c>
      <c r="E23" s="45"/>
      <c r="F23" s="83">
        <f>D23</f>
        <v>21191780.822000001</v>
      </c>
      <c r="G23" s="83"/>
      <c r="H23" s="83"/>
      <c r="I23" s="83"/>
    </row>
    <row r="24" spans="1:9" s="25" customFormat="1" x14ac:dyDescent="0.25">
      <c r="A24" s="26"/>
      <c r="B24" s="43">
        <v>44392</v>
      </c>
      <c r="C24" s="44" t="s">
        <v>7</v>
      </c>
      <c r="D24" s="45">
        <v>21191780.822000001</v>
      </c>
      <c r="E24" s="45"/>
      <c r="F24" s="83">
        <f>D24</f>
        <v>21191780.822000001</v>
      </c>
      <c r="G24" s="83"/>
      <c r="H24" s="83"/>
      <c r="I24" s="83"/>
    </row>
    <row r="25" spans="1:9" s="25" customFormat="1" x14ac:dyDescent="0.25">
      <c r="A25" s="26"/>
      <c r="B25" s="43">
        <v>44483</v>
      </c>
      <c r="C25" s="44" t="s">
        <v>7</v>
      </c>
      <c r="D25" s="45">
        <v>21191780.822000001</v>
      </c>
      <c r="E25" s="45"/>
      <c r="F25" s="83">
        <f>D25</f>
        <v>21191780.822000001</v>
      </c>
      <c r="G25" s="83">
        <v>0</v>
      </c>
      <c r="H25" s="83"/>
      <c r="I25" s="83"/>
    </row>
    <row r="26" spans="1:9" s="25" customFormat="1" x14ac:dyDescent="0.25">
      <c r="A26" s="26"/>
      <c r="B26" s="43">
        <v>44574</v>
      </c>
      <c r="C26" s="44" t="s">
        <v>7</v>
      </c>
      <c r="D26" s="45">
        <v>21191780.822000001</v>
      </c>
      <c r="E26" s="45"/>
      <c r="F26" s="83">
        <f>D26</f>
        <v>21191780.822000001</v>
      </c>
      <c r="G26" s="83">
        <v>0</v>
      </c>
      <c r="H26" s="83"/>
      <c r="I26" s="83"/>
    </row>
    <row r="27" spans="1:9" s="25" customFormat="1" x14ac:dyDescent="0.25">
      <c r="A27" s="26"/>
      <c r="B27" s="43">
        <v>44574</v>
      </c>
      <c r="C27" s="44" t="s">
        <v>7</v>
      </c>
      <c r="D27" s="45">
        <v>0</v>
      </c>
      <c r="E27" s="45">
        <v>1000000000</v>
      </c>
      <c r="F27" s="96"/>
      <c r="G27" s="96"/>
      <c r="H27" s="96">
        <v>1000000000</v>
      </c>
      <c r="I27" s="96">
        <v>0</v>
      </c>
    </row>
    <row r="28" spans="1:9" ht="15.75" thickBot="1" x14ac:dyDescent="0.3">
      <c r="A28" s="5"/>
      <c r="B28" s="6" t="s">
        <v>0</v>
      </c>
      <c r="C28" s="7"/>
      <c r="D28" s="8">
        <f>SUM(D21:D27)</f>
        <v>127383561.64399999</v>
      </c>
      <c r="E28" s="9">
        <f>SUM(E21:E27)</f>
        <v>1000000000</v>
      </c>
      <c r="F28" s="75">
        <f>SUM(F21:F27)</f>
        <v>84767123.288000003</v>
      </c>
      <c r="G28" s="75">
        <f t="shared" ref="G28:I28" si="1">SUM(G21:G27)</f>
        <v>0</v>
      </c>
      <c r="H28" s="75">
        <f t="shared" si="1"/>
        <v>1000000000</v>
      </c>
      <c r="I28" s="75">
        <f t="shared" si="1"/>
        <v>0</v>
      </c>
    </row>
    <row r="29" spans="1:9" s="11" customFormat="1" ht="15.75" thickTop="1" x14ac:dyDescent="0.25">
      <c r="A29" s="55"/>
      <c r="B29" s="56"/>
      <c r="C29" s="57"/>
      <c r="D29" s="58"/>
      <c r="E29" s="58"/>
    </row>
    <row r="30" spans="1:9" s="11" customFormat="1" x14ac:dyDescent="0.25">
      <c r="A30" s="54"/>
      <c r="B30" s="10"/>
      <c r="D30" s="12"/>
      <c r="E30" s="12"/>
    </row>
    <row r="31" spans="1:9" s="11" customFormat="1" x14ac:dyDescent="0.25">
      <c r="A31" s="54"/>
      <c r="B31" s="10"/>
      <c r="D31" s="12"/>
      <c r="E31" s="12"/>
    </row>
    <row r="32" spans="1:9" s="11" customFormat="1" x14ac:dyDescent="0.25">
      <c r="A32" s="54"/>
      <c r="B32" s="10"/>
      <c r="D32" s="12"/>
      <c r="E32" s="12"/>
    </row>
    <row r="33" spans="1:9" s="11" customFormat="1" x14ac:dyDescent="0.25">
      <c r="A33" s="54"/>
      <c r="B33" s="10"/>
      <c r="D33" s="12"/>
      <c r="E33" s="12"/>
    </row>
    <row r="34" spans="1:9" s="11" customFormat="1" x14ac:dyDescent="0.25">
      <c r="A34" s="54"/>
      <c r="B34" s="10"/>
      <c r="D34" s="12"/>
      <c r="E34" s="12"/>
    </row>
    <row r="35" spans="1:9" s="11" customFormat="1" x14ac:dyDescent="0.25">
      <c r="A35" s="54"/>
      <c r="B35" s="10"/>
      <c r="D35" s="12"/>
      <c r="E35" s="12"/>
    </row>
    <row r="36" spans="1:9" s="11" customFormat="1" x14ac:dyDescent="0.25">
      <c r="A36" s="54"/>
      <c r="B36" s="10"/>
      <c r="D36" s="12"/>
      <c r="E36" s="12"/>
    </row>
    <row r="37" spans="1:9" s="11" customFormat="1" x14ac:dyDescent="0.25">
      <c r="A37" s="54"/>
      <c r="B37" s="10"/>
      <c r="D37" s="12"/>
      <c r="E37" s="12"/>
    </row>
    <row r="38" spans="1:9" s="11" customFormat="1" x14ac:dyDescent="0.25">
      <c r="A38" s="54"/>
      <c r="B38" s="10"/>
      <c r="D38" s="12"/>
      <c r="E38" s="12"/>
    </row>
    <row r="39" spans="1:9" s="11" customFormat="1" x14ac:dyDescent="0.25">
      <c r="A39" s="54"/>
      <c r="B39" s="10"/>
      <c r="D39" s="12"/>
      <c r="E39" s="12"/>
    </row>
    <row r="40" spans="1:9" s="11" customFormat="1" x14ac:dyDescent="0.25">
      <c r="A40" s="54"/>
      <c r="B40" s="10"/>
      <c r="D40" s="12"/>
      <c r="E40" s="12"/>
    </row>
    <row r="41" spans="1:9" s="11" customFormat="1" x14ac:dyDescent="0.25">
      <c r="A41"/>
      <c r="B41"/>
      <c r="C41"/>
      <c r="D41"/>
      <c r="E41"/>
      <c r="F41"/>
      <c r="G41"/>
      <c r="H41"/>
      <c r="I41"/>
    </row>
    <row r="42" spans="1:9" s="11" customFormat="1" ht="12" customHeight="1" x14ac:dyDescent="0.25">
      <c r="A42" s="1"/>
      <c r="B42" s="2"/>
      <c r="C42"/>
      <c r="D42" s="3"/>
      <c r="E42" s="3"/>
      <c r="F42"/>
      <c r="G42"/>
      <c r="H42"/>
      <c r="I42"/>
    </row>
    <row r="43" spans="1:9" s="11" customFormat="1" x14ac:dyDescent="0.25">
      <c r="A43" s="105" t="s">
        <v>1</v>
      </c>
      <c r="B43" s="105"/>
      <c r="C43" s="105"/>
      <c r="D43" s="105"/>
      <c r="E43" s="105"/>
      <c r="F43" s="105"/>
      <c r="G43" s="105"/>
      <c r="H43" s="105"/>
      <c r="I43" s="105"/>
    </row>
    <row r="44" spans="1:9" s="11" customFormat="1" x14ac:dyDescent="0.25">
      <c r="A44" s="105" t="s">
        <v>25</v>
      </c>
      <c r="B44" s="105"/>
      <c r="C44" s="105"/>
      <c r="D44" s="105"/>
      <c r="E44" s="105"/>
      <c r="F44" s="105"/>
      <c r="G44" s="105"/>
      <c r="H44" s="105"/>
      <c r="I44" s="105"/>
    </row>
    <row r="45" spans="1:9" s="11" customFormat="1" ht="9.75" customHeight="1" x14ac:dyDescent="0.25">
      <c r="A45" s="4"/>
      <c r="B45" s="4"/>
      <c r="C45"/>
      <c r="D45" s="3"/>
      <c r="E45" s="3"/>
      <c r="F45"/>
      <c r="G45"/>
      <c r="H45"/>
      <c r="I45"/>
    </row>
    <row r="46" spans="1:9" s="11" customFormat="1" ht="23.25" x14ac:dyDescent="0.35">
      <c r="A46" s="103" t="s">
        <v>10</v>
      </c>
      <c r="B46" s="104"/>
      <c r="C46" s="104"/>
      <c r="D46" s="104"/>
      <c r="E46" s="104"/>
      <c r="F46" s="104"/>
      <c r="G46" s="104"/>
      <c r="H46" s="104"/>
      <c r="I46" s="104"/>
    </row>
    <row r="47" spans="1:9" s="72" customFormat="1" ht="12" customHeight="1" x14ac:dyDescent="0.35">
      <c r="A47" s="80"/>
      <c r="B47" s="80"/>
      <c r="C47" s="80"/>
      <c r="D47" s="80"/>
      <c r="E47" s="80"/>
      <c r="F47" s="80"/>
      <c r="G47" s="80"/>
      <c r="H47" s="80"/>
      <c r="I47" s="80"/>
    </row>
    <row r="48" spans="1:9" s="72" customFormat="1" ht="15.75" x14ac:dyDescent="0.25">
      <c r="A48" s="102" t="s">
        <v>5</v>
      </c>
      <c r="B48" s="102"/>
      <c r="C48" s="102"/>
      <c r="D48" s="102"/>
      <c r="E48" s="102"/>
      <c r="F48" s="106" t="s">
        <v>8</v>
      </c>
      <c r="G48" s="106"/>
      <c r="H48" s="107" t="s">
        <v>9</v>
      </c>
      <c r="I48" s="107"/>
    </row>
    <row r="49" spans="1:9" s="11" customFormat="1" ht="30" x14ac:dyDescent="0.25">
      <c r="A49"/>
      <c r="B49" s="22" t="s">
        <v>4</v>
      </c>
      <c r="C49" s="74" t="s">
        <v>6</v>
      </c>
      <c r="D49" s="23" t="s">
        <v>3</v>
      </c>
      <c r="E49" s="23" t="s">
        <v>2</v>
      </c>
      <c r="F49" s="22" t="s">
        <v>21</v>
      </c>
      <c r="G49" s="22" t="s">
        <v>22</v>
      </c>
      <c r="H49" s="22" t="s">
        <v>21</v>
      </c>
      <c r="I49" s="73" t="s">
        <v>22</v>
      </c>
    </row>
    <row r="50" spans="1:9" s="25" customFormat="1" ht="18.75" x14ac:dyDescent="0.3">
      <c r="A50" s="59" t="s">
        <v>13</v>
      </c>
      <c r="B50" s="40">
        <v>44119</v>
      </c>
      <c r="C50" s="44" t="s">
        <v>7</v>
      </c>
      <c r="D50" s="42">
        <v>22684931.506999999</v>
      </c>
      <c r="E50" s="42"/>
      <c r="F50" s="82">
        <v>0</v>
      </c>
      <c r="G50" s="82"/>
      <c r="H50" s="82"/>
      <c r="I50" s="82"/>
    </row>
    <row r="51" spans="1:9" s="25" customFormat="1" x14ac:dyDescent="0.25">
      <c r="A51" s="60"/>
      <c r="B51" s="43">
        <v>44210</v>
      </c>
      <c r="C51" s="44" t="s">
        <v>7</v>
      </c>
      <c r="D51" s="45">
        <v>22438356.164000001</v>
      </c>
      <c r="E51" s="45"/>
      <c r="F51" s="83">
        <v>0</v>
      </c>
      <c r="G51" s="83"/>
      <c r="H51" s="83"/>
      <c r="I51" s="83"/>
    </row>
    <row r="52" spans="1:9" s="25" customFormat="1" x14ac:dyDescent="0.25">
      <c r="A52" s="60"/>
      <c r="B52" s="43">
        <v>44301</v>
      </c>
      <c r="C52" s="44" t="s">
        <v>7</v>
      </c>
      <c r="D52" s="45">
        <v>22438356.164000001</v>
      </c>
      <c r="E52" s="45"/>
      <c r="F52" s="83">
        <f t="shared" ref="F52:F53" si="2">D52</f>
        <v>22438356.164000001</v>
      </c>
      <c r="G52" s="83"/>
      <c r="H52" s="83"/>
      <c r="I52" s="83"/>
    </row>
    <row r="53" spans="1:9" s="25" customFormat="1" x14ac:dyDescent="0.25">
      <c r="A53" s="60"/>
      <c r="B53" s="43">
        <v>44392</v>
      </c>
      <c r="C53" s="44" t="s">
        <v>7</v>
      </c>
      <c r="D53" s="45">
        <v>22438356.164000001</v>
      </c>
      <c r="E53" s="45"/>
      <c r="F53" s="83">
        <f t="shared" si="2"/>
        <v>22438356.164000001</v>
      </c>
      <c r="G53" s="83"/>
      <c r="H53" s="83"/>
      <c r="I53" s="86"/>
    </row>
    <row r="54" spans="1:9" s="25" customFormat="1" x14ac:dyDescent="0.25">
      <c r="A54" s="60"/>
      <c r="B54" s="43">
        <v>44483</v>
      </c>
      <c r="C54" s="44" t="s">
        <v>7</v>
      </c>
      <c r="D54" s="45">
        <v>22438356.164000001</v>
      </c>
      <c r="E54" s="45"/>
      <c r="F54" s="83">
        <f>D54</f>
        <v>22438356.164000001</v>
      </c>
      <c r="G54" s="83">
        <v>0</v>
      </c>
      <c r="H54" s="83"/>
      <c r="I54" s="83"/>
    </row>
    <row r="55" spans="1:9" s="25" customFormat="1" x14ac:dyDescent="0.25">
      <c r="A55" s="60"/>
      <c r="B55" s="43">
        <v>44574</v>
      </c>
      <c r="C55" s="44" t="s">
        <v>7</v>
      </c>
      <c r="D55" s="45">
        <v>22438356.164000001</v>
      </c>
      <c r="E55" s="45"/>
      <c r="F55" s="83">
        <f>D55</f>
        <v>22438356.164000001</v>
      </c>
      <c r="G55" s="83">
        <v>0</v>
      </c>
      <c r="H55" s="83"/>
      <c r="I55" s="83"/>
    </row>
    <row r="56" spans="1:9" s="25" customFormat="1" x14ac:dyDescent="0.25">
      <c r="A56" s="60"/>
      <c r="B56" s="43">
        <v>44665</v>
      </c>
      <c r="C56" s="44" t="s">
        <v>7</v>
      </c>
      <c r="D56" s="45">
        <v>22438356.164000001</v>
      </c>
      <c r="E56" s="45"/>
      <c r="F56" s="83"/>
      <c r="G56" s="83">
        <f t="shared" ref="G56:G57" si="3">D56</f>
        <v>22438356.164000001</v>
      </c>
      <c r="H56" s="83"/>
      <c r="I56" s="83"/>
    </row>
    <row r="57" spans="1:9" s="25" customFormat="1" x14ac:dyDescent="0.25">
      <c r="A57" s="60"/>
      <c r="B57" s="43">
        <v>44756</v>
      </c>
      <c r="C57" s="44" t="s">
        <v>7</v>
      </c>
      <c r="D57" s="45">
        <v>22438356.164000001</v>
      </c>
      <c r="E57" s="45"/>
      <c r="F57" s="83"/>
      <c r="G57" s="83">
        <f t="shared" si="3"/>
        <v>22438356.164000001</v>
      </c>
      <c r="H57" s="83"/>
      <c r="I57" s="83"/>
    </row>
    <row r="58" spans="1:9" s="25" customFormat="1" x14ac:dyDescent="0.25">
      <c r="A58" s="60"/>
      <c r="B58" s="43">
        <v>44756</v>
      </c>
      <c r="C58" s="44" t="s">
        <v>7</v>
      </c>
      <c r="D58" s="45">
        <v>0</v>
      </c>
      <c r="E58" s="45">
        <v>1000000000</v>
      </c>
      <c r="F58" s="84"/>
      <c r="G58" s="84"/>
      <c r="H58" s="84"/>
      <c r="I58" s="84">
        <f>E58</f>
        <v>1000000000</v>
      </c>
    </row>
    <row r="59" spans="1:9" s="11" customFormat="1" ht="15.75" thickBot="1" x14ac:dyDescent="0.3">
      <c r="A59" s="5"/>
      <c r="B59" s="62" t="s">
        <v>0</v>
      </c>
      <c r="C59" s="63"/>
      <c r="D59" s="64">
        <f>SUM(D50:D58)</f>
        <v>179753424.65500003</v>
      </c>
      <c r="E59" s="64">
        <f>SUM(E50:E58)</f>
        <v>1000000000</v>
      </c>
      <c r="F59" s="75">
        <f>SUM(F50:F58)</f>
        <v>89753424.656000003</v>
      </c>
      <c r="G59" s="75">
        <f>SUM(G50:G58)</f>
        <v>44876712.328000002</v>
      </c>
      <c r="H59" s="75">
        <f t="shared" ref="H59:I59" si="4">SUM(H50:H58)</f>
        <v>0</v>
      </c>
      <c r="I59" s="75">
        <f t="shared" si="4"/>
        <v>1000000000</v>
      </c>
    </row>
    <row r="60" spans="1:9" s="21" customFormat="1" ht="15.75" thickTop="1" x14ac:dyDescent="0.25">
      <c r="A60" s="65"/>
      <c r="B60" s="66"/>
      <c r="C60" s="67"/>
      <c r="D60" s="68"/>
      <c r="E60" s="68"/>
    </row>
    <row r="61" spans="1:9" s="21" customFormat="1" ht="15.75" x14ac:dyDescent="0.25">
      <c r="A61" s="102" t="s">
        <v>16</v>
      </c>
      <c r="B61" s="102"/>
      <c r="C61" s="102"/>
      <c r="D61" s="102"/>
      <c r="E61" s="102"/>
      <c r="F61" s="106" t="s">
        <v>8</v>
      </c>
      <c r="G61" s="106"/>
      <c r="H61" s="107" t="s">
        <v>9</v>
      </c>
      <c r="I61" s="107"/>
    </row>
    <row r="62" spans="1:9" s="21" customFormat="1" ht="30" x14ac:dyDescent="0.25">
      <c r="A62"/>
      <c r="B62" s="22" t="s">
        <v>4</v>
      </c>
      <c r="C62" s="74" t="s">
        <v>6</v>
      </c>
      <c r="D62" s="23" t="s">
        <v>3</v>
      </c>
      <c r="E62" s="23" t="s">
        <v>2</v>
      </c>
      <c r="F62" s="22" t="s">
        <v>21</v>
      </c>
      <c r="G62" s="22" t="s">
        <v>22</v>
      </c>
      <c r="H62" s="22" t="s">
        <v>21</v>
      </c>
      <c r="I62" s="73" t="s">
        <v>22</v>
      </c>
    </row>
    <row r="63" spans="1:9" s="21" customFormat="1" ht="18.75" x14ac:dyDescent="0.3">
      <c r="A63" s="59" t="s">
        <v>14</v>
      </c>
      <c r="B63" s="40">
        <v>44119</v>
      </c>
      <c r="C63" s="44" t="s">
        <v>7</v>
      </c>
      <c r="D63" s="42">
        <v>47890410.957999997</v>
      </c>
      <c r="E63" s="42"/>
      <c r="F63" s="82">
        <v>0</v>
      </c>
      <c r="G63" s="82"/>
      <c r="H63" s="82"/>
      <c r="I63" s="82"/>
    </row>
    <row r="64" spans="1:9" s="21" customFormat="1" x14ac:dyDescent="0.25">
      <c r="A64" s="60"/>
      <c r="B64" s="43">
        <v>44210</v>
      </c>
      <c r="C64" s="44" t="s">
        <v>7</v>
      </c>
      <c r="D64" s="45">
        <v>47369863.013999999</v>
      </c>
      <c r="E64" s="45"/>
      <c r="F64" s="83">
        <v>0</v>
      </c>
      <c r="G64" s="83"/>
      <c r="H64" s="83"/>
      <c r="I64" s="83"/>
    </row>
    <row r="65" spans="1:9" s="21" customFormat="1" x14ac:dyDescent="0.25">
      <c r="A65" s="60"/>
      <c r="B65" s="43">
        <v>44301</v>
      </c>
      <c r="C65" s="44" t="s">
        <v>7</v>
      </c>
      <c r="D65" s="45">
        <v>47369863.013999999</v>
      </c>
      <c r="E65" s="45"/>
      <c r="F65" s="83">
        <f>D65</f>
        <v>47369863.013999999</v>
      </c>
      <c r="G65" s="83"/>
      <c r="H65" s="83"/>
      <c r="I65" s="83"/>
    </row>
    <row r="66" spans="1:9" s="21" customFormat="1" x14ac:dyDescent="0.25">
      <c r="A66" s="60"/>
      <c r="B66" s="43">
        <v>44392</v>
      </c>
      <c r="C66" s="44" t="s">
        <v>7</v>
      </c>
      <c r="D66" s="45">
        <v>47369863.013999999</v>
      </c>
      <c r="E66" s="45"/>
      <c r="F66" s="83">
        <f>D66</f>
        <v>47369863.013999999</v>
      </c>
      <c r="G66" s="83"/>
      <c r="H66" s="83"/>
      <c r="I66" s="83"/>
    </row>
    <row r="67" spans="1:9" s="21" customFormat="1" x14ac:dyDescent="0.25">
      <c r="A67" s="60"/>
      <c r="B67" s="43">
        <v>44483</v>
      </c>
      <c r="C67" s="44" t="s">
        <v>7</v>
      </c>
      <c r="D67" s="45">
        <v>47369863.013999999</v>
      </c>
      <c r="E67" s="45"/>
      <c r="F67" s="83">
        <f>D67</f>
        <v>47369863.013999999</v>
      </c>
      <c r="G67" s="83">
        <v>0</v>
      </c>
      <c r="H67" s="83"/>
      <c r="I67" s="83"/>
    </row>
    <row r="68" spans="1:9" s="21" customFormat="1" x14ac:dyDescent="0.25">
      <c r="A68" s="60"/>
      <c r="B68" s="43">
        <v>44574</v>
      </c>
      <c r="C68" s="44" t="s">
        <v>7</v>
      </c>
      <c r="D68" s="45">
        <v>47369863.013999999</v>
      </c>
      <c r="E68" s="45"/>
      <c r="F68" s="83">
        <f>D68</f>
        <v>47369863.013999999</v>
      </c>
      <c r="G68" s="83">
        <v>0</v>
      </c>
      <c r="H68" s="83"/>
      <c r="I68" s="83"/>
    </row>
    <row r="69" spans="1:9" s="21" customFormat="1" x14ac:dyDescent="0.25">
      <c r="A69" s="60"/>
      <c r="B69" s="43">
        <v>44665</v>
      </c>
      <c r="C69" s="44" t="s">
        <v>7</v>
      </c>
      <c r="D69" s="45">
        <v>47369863.013999999</v>
      </c>
      <c r="E69" s="45"/>
      <c r="F69" s="83"/>
      <c r="G69" s="83">
        <f t="shared" ref="G69:G72" si="5">D69</f>
        <v>47369863.013999999</v>
      </c>
      <c r="H69" s="83"/>
      <c r="I69" s="83"/>
    </row>
    <row r="70" spans="1:9" s="21" customFormat="1" x14ac:dyDescent="0.25">
      <c r="A70" s="60"/>
      <c r="B70" s="43">
        <v>44756</v>
      </c>
      <c r="C70" s="44" t="s">
        <v>7</v>
      </c>
      <c r="D70" s="45">
        <v>47369863.013999999</v>
      </c>
      <c r="E70" s="45"/>
      <c r="F70" s="83"/>
      <c r="G70" s="83">
        <f t="shared" si="5"/>
        <v>47369863.013999999</v>
      </c>
      <c r="H70" s="83"/>
      <c r="I70" s="83"/>
    </row>
    <row r="71" spans="1:9" s="21" customFormat="1" x14ac:dyDescent="0.25">
      <c r="A71" s="60"/>
      <c r="B71" s="43">
        <v>44847</v>
      </c>
      <c r="C71" s="44" t="s">
        <v>7</v>
      </c>
      <c r="D71" s="45">
        <v>47369863.013999999</v>
      </c>
      <c r="E71" s="45"/>
      <c r="F71" s="83"/>
      <c r="G71" s="83">
        <f t="shared" si="5"/>
        <v>47369863.013999999</v>
      </c>
      <c r="H71" s="83"/>
      <c r="I71" s="83"/>
    </row>
    <row r="72" spans="1:9" s="21" customFormat="1" x14ac:dyDescent="0.25">
      <c r="A72" s="60"/>
      <c r="B72" s="43">
        <v>44938</v>
      </c>
      <c r="C72" s="44" t="s">
        <v>7</v>
      </c>
      <c r="D72" s="45">
        <v>47369863.013999999</v>
      </c>
      <c r="E72" s="45"/>
      <c r="F72" s="83"/>
      <c r="G72" s="83">
        <f t="shared" si="5"/>
        <v>47369863.013999999</v>
      </c>
      <c r="H72" s="83"/>
      <c r="I72" s="83"/>
    </row>
    <row r="73" spans="1:9" s="21" customFormat="1" x14ac:dyDescent="0.25">
      <c r="A73" s="60"/>
      <c r="B73" s="43">
        <v>44938</v>
      </c>
      <c r="C73" s="44" t="s">
        <v>7</v>
      </c>
      <c r="D73" s="45">
        <v>0</v>
      </c>
      <c r="E73" s="45">
        <v>2000000000</v>
      </c>
      <c r="F73" s="84"/>
      <c r="G73" s="84"/>
      <c r="H73" s="84"/>
      <c r="I73" s="84">
        <f>E73</f>
        <v>2000000000</v>
      </c>
    </row>
    <row r="74" spans="1:9" s="21" customFormat="1" ht="15.75" thickBot="1" x14ac:dyDescent="0.3">
      <c r="A74" s="5"/>
      <c r="B74" s="70"/>
      <c r="C74" s="63"/>
      <c r="D74" s="64">
        <f>SUM(D63:D73)</f>
        <v>474219178.08399999</v>
      </c>
      <c r="E74" s="64">
        <f>SUM(E63:E73)</f>
        <v>2000000000</v>
      </c>
      <c r="F74" s="75">
        <f>SUM(F63:F73)</f>
        <v>189479452.05599999</v>
      </c>
      <c r="G74" s="75">
        <f t="shared" ref="G74:I74" si="6">SUM(G63:G73)</f>
        <v>189479452.05599999</v>
      </c>
      <c r="H74" s="75">
        <f t="shared" si="6"/>
        <v>0</v>
      </c>
      <c r="I74" s="75">
        <f t="shared" si="6"/>
        <v>2000000000</v>
      </c>
    </row>
    <row r="75" spans="1:9" s="21" customFormat="1" ht="15.75" thickTop="1" x14ac:dyDescent="0.25">
      <c r="A75" s="65"/>
      <c r="B75" s="66"/>
      <c r="C75" s="67"/>
      <c r="D75" s="68"/>
      <c r="E75" s="68"/>
    </row>
    <row r="76" spans="1:9" s="21" customFormat="1" x14ac:dyDescent="0.25">
      <c r="A76" s="65"/>
      <c r="B76" s="66"/>
      <c r="C76" s="67"/>
      <c r="D76" s="68"/>
      <c r="E76" s="68"/>
    </row>
    <row r="77" spans="1:9" s="21" customFormat="1" x14ac:dyDescent="0.25">
      <c r="A77" s="65"/>
      <c r="B77" s="66"/>
      <c r="C77" s="67"/>
      <c r="D77" s="68"/>
      <c r="E77" s="68"/>
    </row>
    <row r="78" spans="1:9" s="21" customFormat="1" x14ac:dyDescent="0.25">
      <c r="A78" s="65"/>
      <c r="B78" s="66"/>
      <c r="C78" s="67"/>
      <c r="D78" s="68"/>
      <c r="E78" s="68"/>
    </row>
    <row r="79" spans="1:9" s="21" customFormat="1" x14ac:dyDescent="0.25">
      <c r="A79" s="65"/>
      <c r="B79" s="66"/>
      <c r="C79" s="67"/>
      <c r="D79" s="68"/>
      <c r="E79" s="68"/>
    </row>
    <row r="80" spans="1:9" s="21" customFormat="1" ht="10.5" customHeight="1" x14ac:dyDescent="0.25">
      <c r="A80"/>
      <c r="B80"/>
      <c r="C80"/>
      <c r="D80"/>
      <c r="E80"/>
      <c r="F80"/>
      <c r="G80"/>
      <c r="H80"/>
      <c r="I80"/>
    </row>
    <row r="81" spans="1:9" s="21" customFormat="1" ht="10.5" customHeight="1" x14ac:dyDescent="0.25">
      <c r="A81"/>
      <c r="B81"/>
      <c r="C81"/>
      <c r="D81"/>
      <c r="E81"/>
      <c r="F81"/>
      <c r="G81"/>
      <c r="H81"/>
      <c r="I81"/>
    </row>
    <row r="82" spans="1:9" s="21" customFormat="1" ht="10.5" customHeight="1" x14ac:dyDescent="0.25">
      <c r="A82"/>
      <c r="B82"/>
      <c r="C82"/>
      <c r="D82"/>
      <c r="E82"/>
      <c r="F82"/>
      <c r="G82"/>
      <c r="H82"/>
      <c r="I82"/>
    </row>
    <row r="83" spans="1:9" s="21" customFormat="1" x14ac:dyDescent="0.25">
      <c r="A83" s="1"/>
      <c r="B83" s="2"/>
      <c r="C83"/>
      <c r="D83" s="3"/>
      <c r="E83" s="3"/>
      <c r="F83"/>
      <c r="G83"/>
      <c r="H83"/>
      <c r="I83"/>
    </row>
    <row r="84" spans="1:9" s="21" customFormat="1" x14ac:dyDescent="0.25">
      <c r="A84" s="105" t="s">
        <v>1</v>
      </c>
      <c r="B84" s="105"/>
      <c r="C84" s="105"/>
      <c r="D84" s="105"/>
      <c r="E84" s="105"/>
      <c r="F84" s="105"/>
      <c r="G84" s="105"/>
      <c r="H84" s="105"/>
      <c r="I84" s="105"/>
    </row>
    <row r="85" spans="1:9" s="21" customFormat="1" x14ac:dyDescent="0.25">
      <c r="A85" s="105" t="s">
        <v>25</v>
      </c>
      <c r="B85" s="105"/>
      <c r="C85" s="105"/>
      <c r="D85" s="105"/>
      <c r="E85" s="105"/>
      <c r="F85" s="105"/>
      <c r="G85" s="105"/>
      <c r="H85" s="105"/>
      <c r="I85" s="105"/>
    </row>
    <row r="86" spans="1:9" s="21" customFormat="1" x14ac:dyDescent="0.25">
      <c r="A86" s="4"/>
      <c r="B86" s="4"/>
      <c r="C86"/>
      <c r="D86" s="3"/>
      <c r="E86" s="3"/>
      <c r="F86"/>
      <c r="G86"/>
      <c r="H86"/>
      <c r="I86"/>
    </row>
    <row r="87" spans="1:9" s="21" customFormat="1" ht="23.25" x14ac:dyDescent="0.35">
      <c r="A87" s="103" t="s">
        <v>10</v>
      </c>
      <c r="B87" s="104"/>
      <c r="C87" s="104"/>
      <c r="D87" s="104"/>
      <c r="E87" s="104"/>
      <c r="F87" s="104"/>
      <c r="G87" s="104"/>
      <c r="H87" s="104"/>
      <c r="I87" s="104"/>
    </row>
    <row r="88" spans="1:9" s="21" customFormat="1" ht="15.75" x14ac:dyDescent="0.25">
      <c r="A88" s="102" t="s">
        <v>16</v>
      </c>
      <c r="B88" s="102"/>
      <c r="C88" s="102"/>
      <c r="D88" s="102"/>
      <c r="E88" s="102"/>
      <c r="F88" s="106" t="s">
        <v>8</v>
      </c>
      <c r="G88" s="106"/>
      <c r="H88" s="107" t="s">
        <v>9</v>
      </c>
      <c r="I88" s="107"/>
    </row>
    <row r="89" spans="1:9" s="21" customFormat="1" ht="30" x14ac:dyDescent="0.25">
      <c r="A89"/>
      <c r="B89" s="22" t="s">
        <v>4</v>
      </c>
      <c r="C89" s="74" t="s">
        <v>6</v>
      </c>
      <c r="D89" s="23" t="s">
        <v>3</v>
      </c>
      <c r="E89" s="23" t="s">
        <v>2</v>
      </c>
      <c r="F89" s="22" t="s">
        <v>21</v>
      </c>
      <c r="G89" s="22" t="s">
        <v>22</v>
      </c>
      <c r="H89" s="22" t="s">
        <v>21</v>
      </c>
      <c r="I89" s="73" t="s">
        <v>22</v>
      </c>
    </row>
    <row r="90" spans="1:9" s="21" customFormat="1" ht="18.75" x14ac:dyDescent="0.3">
      <c r="A90" s="59" t="s">
        <v>15</v>
      </c>
      <c r="B90" s="40">
        <v>44119</v>
      </c>
      <c r="C90" s="44" t="s">
        <v>7</v>
      </c>
      <c r="D90" s="42">
        <v>50410958.903999999</v>
      </c>
      <c r="E90" s="42"/>
      <c r="F90" s="82">
        <v>0</v>
      </c>
      <c r="G90" s="82"/>
      <c r="H90" s="82"/>
      <c r="I90" s="82"/>
    </row>
    <row r="91" spans="1:9" s="21" customFormat="1" x14ac:dyDescent="0.25">
      <c r="A91" s="60"/>
      <c r="B91" s="43">
        <v>44210</v>
      </c>
      <c r="C91" s="44" t="s">
        <v>7</v>
      </c>
      <c r="D91" s="45">
        <v>49863013.697999999</v>
      </c>
      <c r="E91" s="45"/>
      <c r="F91" s="83">
        <v>0</v>
      </c>
      <c r="G91" s="83"/>
      <c r="H91" s="83"/>
      <c r="I91" s="83"/>
    </row>
    <row r="92" spans="1:9" s="25" customFormat="1" x14ac:dyDescent="0.25">
      <c r="A92" s="60"/>
      <c r="B92" s="43">
        <v>44301</v>
      </c>
      <c r="C92" s="44" t="s">
        <v>7</v>
      </c>
      <c r="D92" s="45">
        <v>49863013.697999999</v>
      </c>
      <c r="E92" s="45"/>
      <c r="F92" s="83">
        <f t="shared" ref="F92:F93" si="7">D92</f>
        <v>49863013.697999999</v>
      </c>
      <c r="G92" s="83"/>
      <c r="H92" s="83"/>
      <c r="I92" s="83"/>
    </row>
    <row r="93" spans="1:9" s="25" customFormat="1" x14ac:dyDescent="0.25">
      <c r="A93" s="60"/>
      <c r="B93" s="43">
        <v>44392</v>
      </c>
      <c r="C93" s="44" t="s">
        <v>7</v>
      </c>
      <c r="D93" s="45">
        <v>49863013.697999999</v>
      </c>
      <c r="E93" s="45"/>
      <c r="F93" s="83">
        <f t="shared" si="7"/>
        <v>49863013.697999999</v>
      </c>
      <c r="G93" s="83"/>
      <c r="H93" s="83"/>
      <c r="I93" s="83"/>
    </row>
    <row r="94" spans="1:9" s="25" customFormat="1" x14ac:dyDescent="0.25">
      <c r="A94" s="60"/>
      <c r="B94" s="43">
        <v>44483</v>
      </c>
      <c r="C94" s="44" t="s">
        <v>7</v>
      </c>
      <c r="D94" s="45">
        <v>49863013.697999999</v>
      </c>
      <c r="E94" s="45"/>
      <c r="F94" s="83">
        <f>D94</f>
        <v>49863013.697999999</v>
      </c>
      <c r="G94" s="83">
        <v>0</v>
      </c>
      <c r="H94" s="83"/>
      <c r="I94" s="83"/>
    </row>
    <row r="95" spans="1:9" s="25" customFormat="1" x14ac:dyDescent="0.25">
      <c r="A95" s="60"/>
      <c r="B95" s="43">
        <v>44574</v>
      </c>
      <c r="C95" s="44" t="s">
        <v>7</v>
      </c>
      <c r="D95" s="45">
        <v>49863013.697999999</v>
      </c>
      <c r="E95" s="45"/>
      <c r="F95" s="83">
        <f>D95</f>
        <v>49863013.697999999</v>
      </c>
      <c r="G95" s="83">
        <v>0</v>
      </c>
      <c r="H95" s="83"/>
      <c r="I95" s="83"/>
    </row>
    <row r="96" spans="1:9" s="25" customFormat="1" x14ac:dyDescent="0.25">
      <c r="A96" s="60"/>
      <c r="B96" s="43">
        <v>44665</v>
      </c>
      <c r="C96" s="44" t="s">
        <v>7</v>
      </c>
      <c r="D96" s="45">
        <v>49863013.697999999</v>
      </c>
      <c r="E96" s="45"/>
      <c r="F96" s="83"/>
      <c r="G96" s="83">
        <f t="shared" ref="G96:G101" si="8">D96</f>
        <v>49863013.697999999</v>
      </c>
      <c r="H96" s="83"/>
      <c r="I96" s="83"/>
    </row>
    <row r="97" spans="1:9" s="25" customFormat="1" x14ac:dyDescent="0.25">
      <c r="A97" s="60"/>
      <c r="B97" s="43">
        <v>44756</v>
      </c>
      <c r="C97" s="44" t="s">
        <v>7</v>
      </c>
      <c r="D97" s="45">
        <v>49863013.697999999</v>
      </c>
      <c r="E97" s="45"/>
      <c r="F97" s="83"/>
      <c r="G97" s="83">
        <f t="shared" si="8"/>
        <v>49863013.697999999</v>
      </c>
      <c r="H97" s="83"/>
      <c r="I97" s="83"/>
    </row>
    <row r="98" spans="1:9" s="25" customFormat="1" x14ac:dyDescent="0.25">
      <c r="A98" s="60"/>
      <c r="B98" s="43">
        <v>44847</v>
      </c>
      <c r="C98" s="44" t="s">
        <v>7</v>
      </c>
      <c r="D98" s="45">
        <v>49863013.697999999</v>
      </c>
      <c r="E98" s="45"/>
      <c r="F98" s="83"/>
      <c r="G98" s="83">
        <f t="shared" si="8"/>
        <v>49863013.697999999</v>
      </c>
      <c r="H98" s="83"/>
      <c r="I98" s="83"/>
    </row>
    <row r="99" spans="1:9" s="25" customFormat="1" x14ac:dyDescent="0.25">
      <c r="A99" s="60"/>
      <c r="B99" s="43">
        <v>44938</v>
      </c>
      <c r="C99" s="44" t="s">
        <v>7</v>
      </c>
      <c r="D99" s="45">
        <v>49863013.697999999</v>
      </c>
      <c r="E99" s="45"/>
      <c r="F99" s="83"/>
      <c r="G99" s="83">
        <f t="shared" si="8"/>
        <v>49863013.697999999</v>
      </c>
      <c r="H99" s="83"/>
      <c r="I99" s="83"/>
    </row>
    <row r="100" spans="1:9" x14ac:dyDescent="0.25">
      <c r="A100" s="17"/>
      <c r="B100" s="46">
        <v>45029</v>
      </c>
      <c r="C100" s="44" t="s">
        <v>7</v>
      </c>
      <c r="D100" s="47">
        <v>49863013.697999999</v>
      </c>
      <c r="E100" s="47"/>
      <c r="F100" s="83"/>
      <c r="G100" s="83">
        <f t="shared" si="8"/>
        <v>49863013.697999999</v>
      </c>
      <c r="H100" s="83"/>
      <c r="I100" s="83"/>
    </row>
    <row r="101" spans="1:9" x14ac:dyDescent="0.25">
      <c r="A101" s="17"/>
      <c r="B101" s="46">
        <v>45120</v>
      </c>
      <c r="C101" s="44" t="s">
        <v>7</v>
      </c>
      <c r="D101" s="47">
        <v>49863013.697999999</v>
      </c>
      <c r="E101" s="47"/>
      <c r="F101" s="83"/>
      <c r="G101" s="83">
        <f t="shared" si="8"/>
        <v>49863013.697999999</v>
      </c>
      <c r="H101" s="83"/>
      <c r="I101" s="83"/>
    </row>
    <row r="102" spans="1:9" x14ac:dyDescent="0.25">
      <c r="A102" s="17"/>
      <c r="B102" s="46">
        <v>45120</v>
      </c>
      <c r="C102" s="44" t="s">
        <v>7</v>
      </c>
      <c r="D102" s="47">
        <v>0</v>
      </c>
      <c r="E102" s="47">
        <v>2000000000</v>
      </c>
      <c r="F102" s="84"/>
      <c r="G102" s="84"/>
      <c r="H102" s="84"/>
      <c r="I102" s="84">
        <f>E102</f>
        <v>2000000000</v>
      </c>
    </row>
    <row r="103" spans="1:9" ht="15.75" thickBot="1" x14ac:dyDescent="0.3">
      <c r="A103" s="5"/>
      <c r="B103" s="62" t="s">
        <v>0</v>
      </c>
      <c r="C103" s="63"/>
      <c r="D103" s="64">
        <f>SUM(D90:D102)</f>
        <v>598904109.58200002</v>
      </c>
      <c r="E103" s="64">
        <f>SUM(E90:E102)</f>
        <v>2000000000</v>
      </c>
      <c r="F103" s="75">
        <f>SUM(F90:F102)</f>
        <v>199452054.792</v>
      </c>
      <c r="G103" s="75">
        <f t="shared" ref="G103:I103" si="9">SUM(G90:G102)</f>
        <v>299178082.18800002</v>
      </c>
      <c r="H103" s="75">
        <f t="shared" si="9"/>
        <v>0</v>
      </c>
      <c r="I103" s="75">
        <f t="shared" si="9"/>
        <v>2000000000</v>
      </c>
    </row>
    <row r="104" spans="1:9" ht="15.75" thickTop="1" x14ac:dyDescent="0.25">
      <c r="A104" s="13"/>
      <c r="B104" s="14"/>
      <c r="C104" s="15"/>
      <c r="D104" s="16"/>
      <c r="E104" s="16"/>
    </row>
    <row r="105" spans="1:9" ht="15.75" x14ac:dyDescent="0.25">
      <c r="A105" s="108" t="s">
        <v>16</v>
      </c>
      <c r="B105" s="109"/>
      <c r="C105" s="109"/>
      <c r="D105" s="109"/>
      <c r="E105" s="110"/>
      <c r="F105" s="106" t="s">
        <v>8</v>
      </c>
      <c r="G105" s="106"/>
      <c r="H105" s="107" t="s">
        <v>9</v>
      </c>
      <c r="I105" s="107"/>
    </row>
    <row r="106" spans="1:9" ht="30" x14ac:dyDescent="0.25">
      <c r="B106" s="22" t="s">
        <v>4</v>
      </c>
      <c r="C106" s="74" t="s">
        <v>6</v>
      </c>
      <c r="D106" s="23" t="s">
        <v>3</v>
      </c>
      <c r="E106" s="23" t="s">
        <v>2</v>
      </c>
      <c r="F106" s="22" t="s">
        <v>21</v>
      </c>
      <c r="G106" s="22" t="s">
        <v>22</v>
      </c>
      <c r="H106" s="22" t="s">
        <v>21</v>
      </c>
      <c r="I106" s="73" t="s">
        <v>22</v>
      </c>
    </row>
    <row r="107" spans="1:9" s="25" customFormat="1" ht="18.75" x14ac:dyDescent="0.3">
      <c r="A107" s="59" t="s">
        <v>17</v>
      </c>
      <c r="B107" s="40">
        <v>44119</v>
      </c>
      <c r="C107" s="44" t="s">
        <v>7</v>
      </c>
      <c r="D107" s="42">
        <v>52931506.850000001</v>
      </c>
      <c r="E107" s="42"/>
      <c r="F107" s="82">
        <v>0</v>
      </c>
      <c r="G107" s="82"/>
      <c r="H107" s="82"/>
      <c r="I107" s="82"/>
    </row>
    <row r="108" spans="1:9" s="25" customFormat="1" x14ac:dyDescent="0.25">
      <c r="A108" s="60"/>
      <c r="B108" s="43">
        <v>44210</v>
      </c>
      <c r="C108" s="44" t="s">
        <v>7</v>
      </c>
      <c r="D108" s="45">
        <v>52356164.384000003</v>
      </c>
      <c r="E108" s="45"/>
      <c r="F108" s="83">
        <v>0</v>
      </c>
      <c r="G108" s="83"/>
      <c r="H108" s="83"/>
      <c r="I108" s="83"/>
    </row>
    <row r="109" spans="1:9" s="25" customFormat="1" x14ac:dyDescent="0.25">
      <c r="A109" s="60"/>
      <c r="B109" s="43">
        <v>44301</v>
      </c>
      <c r="C109" s="44" t="s">
        <v>7</v>
      </c>
      <c r="D109" s="45">
        <v>52356164.384000003</v>
      </c>
      <c r="E109" s="45"/>
      <c r="F109" s="83">
        <f t="shared" ref="F109:F110" si="10">D109</f>
        <v>52356164.384000003</v>
      </c>
      <c r="G109" s="83"/>
      <c r="H109" s="83"/>
      <c r="I109" s="83"/>
    </row>
    <row r="110" spans="1:9" s="25" customFormat="1" x14ac:dyDescent="0.25">
      <c r="A110" s="60"/>
      <c r="B110" s="43">
        <v>44392</v>
      </c>
      <c r="C110" s="44" t="s">
        <v>7</v>
      </c>
      <c r="D110" s="45">
        <v>52356164.384000003</v>
      </c>
      <c r="E110" s="45"/>
      <c r="F110" s="83">
        <f t="shared" si="10"/>
        <v>52356164.384000003</v>
      </c>
      <c r="G110" s="83"/>
      <c r="H110" s="83"/>
      <c r="I110" s="83"/>
    </row>
    <row r="111" spans="1:9" s="25" customFormat="1" x14ac:dyDescent="0.25">
      <c r="A111" s="60"/>
      <c r="B111" s="43">
        <v>44483</v>
      </c>
      <c r="C111" s="44" t="s">
        <v>7</v>
      </c>
      <c r="D111" s="45">
        <v>52356164.384000003</v>
      </c>
      <c r="E111" s="45"/>
      <c r="F111" s="83">
        <f>D111</f>
        <v>52356164.384000003</v>
      </c>
      <c r="G111" s="83">
        <v>0</v>
      </c>
      <c r="H111" s="83"/>
      <c r="I111" s="83"/>
    </row>
    <row r="112" spans="1:9" s="25" customFormat="1" x14ac:dyDescent="0.25">
      <c r="A112" s="60"/>
      <c r="B112" s="43">
        <v>44574</v>
      </c>
      <c r="C112" s="44" t="s">
        <v>7</v>
      </c>
      <c r="D112" s="45">
        <v>52356164.384000003</v>
      </c>
      <c r="E112" s="45"/>
      <c r="F112" s="83">
        <f>D112</f>
        <v>52356164.384000003</v>
      </c>
      <c r="G112" s="83">
        <v>0</v>
      </c>
      <c r="H112" s="83"/>
      <c r="I112" s="83"/>
    </row>
    <row r="113" spans="1:9" s="25" customFormat="1" x14ac:dyDescent="0.25">
      <c r="A113" s="60"/>
      <c r="B113" s="43">
        <v>44665</v>
      </c>
      <c r="C113" s="44" t="s">
        <v>7</v>
      </c>
      <c r="D113" s="45">
        <v>52356164.384000003</v>
      </c>
      <c r="E113" s="45"/>
      <c r="F113" s="83"/>
      <c r="G113" s="83">
        <f t="shared" ref="G113:G134" si="11">D113</f>
        <v>52356164.384000003</v>
      </c>
      <c r="H113" s="83"/>
      <c r="I113" s="83"/>
    </row>
    <row r="114" spans="1:9" s="25" customFormat="1" ht="15.75" customHeight="1" x14ac:dyDescent="0.25">
      <c r="A114" s="101"/>
      <c r="B114" s="51">
        <v>44756</v>
      </c>
      <c r="C114" s="52" t="s">
        <v>7</v>
      </c>
      <c r="D114" s="53">
        <v>52356164.384000003</v>
      </c>
      <c r="E114" s="53"/>
      <c r="F114" s="84"/>
      <c r="G114" s="84">
        <f t="shared" si="11"/>
        <v>52356164.384000003</v>
      </c>
      <c r="H114" s="84"/>
      <c r="I114" s="84"/>
    </row>
    <row r="115" spans="1:9" s="21" customFormat="1" ht="15.75" customHeight="1" x14ac:dyDescent="0.25">
      <c r="A115" s="97"/>
      <c r="B115" s="98"/>
      <c r="D115" s="99"/>
      <c r="E115" s="99"/>
      <c r="F115" s="100"/>
      <c r="G115" s="100"/>
      <c r="H115" s="100"/>
      <c r="I115" s="100"/>
    </row>
    <row r="116" spans="1:9" s="21" customFormat="1" ht="15.75" customHeight="1" x14ac:dyDescent="0.25">
      <c r="A116" s="97"/>
      <c r="B116" s="98"/>
      <c r="D116" s="99"/>
      <c r="E116" s="99"/>
      <c r="F116" s="100"/>
      <c r="G116" s="100"/>
      <c r="H116" s="100"/>
      <c r="I116" s="100"/>
    </row>
    <row r="117" spans="1:9" s="21" customFormat="1" ht="15.75" customHeight="1" x14ac:dyDescent="0.25">
      <c r="A117" s="97"/>
      <c r="B117" s="98"/>
      <c r="D117" s="99"/>
      <c r="E117" s="99"/>
      <c r="F117" s="100"/>
      <c r="G117" s="100"/>
      <c r="H117" s="100"/>
      <c r="I117" s="100"/>
    </row>
    <row r="118" spans="1:9" s="21" customFormat="1" ht="15.75" customHeight="1" x14ac:dyDescent="0.25">
      <c r="A118" s="97"/>
      <c r="B118" s="98"/>
      <c r="D118" s="99"/>
      <c r="E118" s="99"/>
      <c r="F118" s="100"/>
      <c r="G118" s="100"/>
      <c r="H118" s="100"/>
      <c r="I118" s="100"/>
    </row>
    <row r="119" spans="1:9" s="21" customFormat="1" ht="15.75" customHeight="1" x14ac:dyDescent="0.25">
      <c r="A119" s="97"/>
      <c r="B119" s="98"/>
      <c r="D119" s="99"/>
      <c r="E119" s="99"/>
      <c r="F119" s="100"/>
      <c r="G119" s="100"/>
      <c r="H119" s="100"/>
      <c r="I119" s="100"/>
    </row>
    <row r="120" spans="1:9" s="21" customFormat="1" ht="15.75" customHeight="1" x14ac:dyDescent="0.25">
      <c r="A120" s="97"/>
      <c r="B120" s="98"/>
      <c r="D120" s="99"/>
      <c r="E120" s="99"/>
      <c r="F120" s="100"/>
      <c r="G120" s="100"/>
      <c r="H120" s="100"/>
      <c r="I120" s="100"/>
    </row>
    <row r="121" spans="1:9" s="21" customFormat="1" ht="15.75" customHeight="1" x14ac:dyDescent="0.25">
      <c r="A121" s="97"/>
      <c r="B121" s="98"/>
      <c r="D121" s="99"/>
      <c r="E121" s="99"/>
      <c r="F121" s="100"/>
      <c r="G121" s="100"/>
      <c r="H121" s="100"/>
      <c r="I121" s="100"/>
    </row>
    <row r="122" spans="1:9" s="21" customFormat="1" ht="15.75" customHeight="1" x14ac:dyDescent="0.25">
      <c r="A122" s="97"/>
      <c r="B122" s="98"/>
      <c r="D122" s="99"/>
      <c r="E122" s="99"/>
      <c r="F122" s="100"/>
      <c r="G122" s="100"/>
      <c r="H122" s="100"/>
      <c r="I122" s="100"/>
    </row>
    <row r="123" spans="1:9" s="21" customFormat="1" ht="15.75" customHeight="1" x14ac:dyDescent="0.25">
      <c r="A123"/>
      <c r="B123"/>
      <c r="C123"/>
      <c r="D123"/>
      <c r="E123"/>
      <c r="F123"/>
      <c r="G123"/>
      <c r="H123"/>
      <c r="I123"/>
    </row>
    <row r="124" spans="1:9" s="21" customFormat="1" ht="15.75" customHeight="1" x14ac:dyDescent="0.25">
      <c r="A124" s="1"/>
      <c r="B124" s="2"/>
      <c r="C124"/>
      <c r="D124" s="3"/>
      <c r="E124" s="3"/>
      <c r="F124"/>
      <c r="G124"/>
      <c r="H124"/>
      <c r="I124"/>
    </row>
    <row r="125" spans="1:9" s="21" customFormat="1" ht="15.75" customHeight="1" x14ac:dyDescent="0.25">
      <c r="A125" s="105" t="s">
        <v>1</v>
      </c>
      <c r="B125" s="105"/>
      <c r="C125" s="105"/>
      <c r="D125" s="105"/>
      <c r="E125" s="105"/>
      <c r="F125" s="105"/>
      <c r="G125" s="105"/>
      <c r="H125" s="105"/>
      <c r="I125" s="105"/>
    </row>
    <row r="126" spans="1:9" s="21" customFormat="1" ht="15.75" customHeight="1" x14ac:dyDescent="0.25">
      <c r="A126" s="105" t="s">
        <v>25</v>
      </c>
      <c r="B126" s="105"/>
      <c r="C126" s="105"/>
      <c r="D126" s="105"/>
      <c r="E126" s="105"/>
      <c r="F126" s="105"/>
      <c r="G126" s="105"/>
      <c r="H126" s="105"/>
      <c r="I126" s="105"/>
    </row>
    <row r="127" spans="1:9" s="21" customFormat="1" ht="11.25" customHeight="1" x14ac:dyDescent="0.25">
      <c r="A127" s="4"/>
      <c r="B127" s="4"/>
      <c r="C127"/>
      <c r="D127" s="3"/>
      <c r="E127" s="3"/>
      <c r="F127"/>
      <c r="G127"/>
      <c r="H127"/>
      <c r="I127"/>
    </row>
    <row r="128" spans="1:9" s="21" customFormat="1" ht="21.75" customHeight="1" x14ac:dyDescent="0.35">
      <c r="A128" s="103" t="s">
        <v>10</v>
      </c>
      <c r="B128" s="104"/>
      <c r="C128" s="104"/>
      <c r="D128" s="104"/>
      <c r="E128" s="104"/>
      <c r="F128" s="104"/>
      <c r="G128" s="104"/>
      <c r="H128" s="104"/>
      <c r="I128" s="104"/>
    </row>
    <row r="129" spans="1:9" s="25" customFormat="1" x14ac:dyDescent="0.25">
      <c r="A129" s="60"/>
      <c r="B129" s="43">
        <v>44847</v>
      </c>
      <c r="C129" s="44" t="s">
        <v>7</v>
      </c>
      <c r="D129" s="45">
        <v>52356164.384000003</v>
      </c>
      <c r="E129" s="45"/>
      <c r="F129" s="83"/>
      <c r="G129" s="83">
        <f t="shared" si="11"/>
        <v>52356164.384000003</v>
      </c>
      <c r="H129" s="83"/>
      <c r="I129" s="83"/>
    </row>
    <row r="130" spans="1:9" s="25" customFormat="1" x14ac:dyDescent="0.25">
      <c r="A130" s="60"/>
      <c r="B130" s="43">
        <v>44938</v>
      </c>
      <c r="C130" s="44" t="s">
        <v>7</v>
      </c>
      <c r="D130" s="45">
        <v>52356164.384000003</v>
      </c>
      <c r="E130" s="45"/>
      <c r="F130" s="83"/>
      <c r="G130" s="83">
        <f t="shared" si="11"/>
        <v>52356164.384000003</v>
      </c>
      <c r="H130" s="83"/>
      <c r="I130" s="83"/>
    </row>
    <row r="131" spans="1:9" x14ac:dyDescent="0.25">
      <c r="A131" s="17"/>
      <c r="B131" s="46">
        <v>45029</v>
      </c>
      <c r="C131" s="44" t="s">
        <v>7</v>
      </c>
      <c r="D131" s="47">
        <v>52356164.384000003</v>
      </c>
      <c r="E131" s="47"/>
      <c r="F131" s="83"/>
      <c r="G131" s="83">
        <f t="shared" si="11"/>
        <v>52356164.384000003</v>
      </c>
      <c r="H131" s="83"/>
      <c r="I131" s="83"/>
    </row>
    <row r="132" spans="1:9" x14ac:dyDescent="0.25">
      <c r="A132" s="17"/>
      <c r="B132" s="46">
        <v>45120</v>
      </c>
      <c r="C132" s="44" t="s">
        <v>7</v>
      </c>
      <c r="D132" s="47">
        <v>52356164.384000003</v>
      </c>
      <c r="E132" s="47"/>
      <c r="F132" s="83"/>
      <c r="G132" s="83">
        <f t="shared" si="11"/>
        <v>52356164.384000003</v>
      </c>
      <c r="H132" s="83"/>
      <c r="I132" s="83"/>
    </row>
    <row r="133" spans="1:9" x14ac:dyDescent="0.25">
      <c r="A133" s="17"/>
      <c r="B133" s="46">
        <v>45211</v>
      </c>
      <c r="C133" s="44" t="s">
        <v>7</v>
      </c>
      <c r="D133" s="47">
        <v>52356164.384000003</v>
      </c>
      <c r="E133" s="47"/>
      <c r="F133" s="83"/>
      <c r="G133" s="83">
        <f t="shared" si="11"/>
        <v>52356164.384000003</v>
      </c>
      <c r="H133" s="83"/>
      <c r="I133" s="83"/>
    </row>
    <row r="134" spans="1:9" x14ac:dyDescent="0.25">
      <c r="A134" s="17"/>
      <c r="B134" s="46">
        <v>45302</v>
      </c>
      <c r="C134" s="44" t="s">
        <v>7</v>
      </c>
      <c r="D134" s="47">
        <v>52356164.384000003</v>
      </c>
      <c r="E134" s="47"/>
      <c r="F134" s="83"/>
      <c r="G134" s="83">
        <f t="shared" si="11"/>
        <v>52356164.384000003</v>
      </c>
      <c r="H134" s="83"/>
      <c r="I134" s="83"/>
    </row>
    <row r="135" spans="1:9" x14ac:dyDescent="0.25">
      <c r="A135" s="18"/>
      <c r="B135" s="48">
        <v>45302</v>
      </c>
      <c r="C135" s="44" t="s">
        <v>7</v>
      </c>
      <c r="D135" s="49"/>
      <c r="E135" s="49">
        <v>2000000000</v>
      </c>
      <c r="F135" s="84"/>
      <c r="G135" s="84"/>
      <c r="H135" s="84"/>
      <c r="I135" s="84">
        <f>E135</f>
        <v>2000000000</v>
      </c>
    </row>
    <row r="136" spans="1:9" x14ac:dyDescent="0.25">
      <c r="A136" s="5"/>
      <c r="B136" s="62" t="s">
        <v>0</v>
      </c>
      <c r="C136" s="63"/>
      <c r="D136" s="64">
        <f>SUM(D107:D135)</f>
        <v>733561643.84200025</v>
      </c>
      <c r="E136" s="64">
        <f>SUM(E107:E135)</f>
        <v>2000000000</v>
      </c>
      <c r="F136" s="87">
        <f>SUM(F107:F135)</f>
        <v>209424657.53600001</v>
      </c>
      <c r="G136" s="87">
        <f t="shared" ref="G136:I136" si="12">SUM(G107:G135)</f>
        <v>418849315.07200003</v>
      </c>
      <c r="H136" s="87">
        <f t="shared" si="12"/>
        <v>0</v>
      </c>
      <c r="I136" s="85">
        <f t="shared" si="12"/>
        <v>2000000000</v>
      </c>
    </row>
    <row r="137" spans="1:9" x14ac:dyDescent="0.25">
      <c r="A137" s="4"/>
      <c r="B137" s="19"/>
      <c r="D137" s="3"/>
      <c r="E137" s="3"/>
    </row>
    <row r="138" spans="1:9" ht="15.75" x14ac:dyDescent="0.25">
      <c r="A138" s="102" t="s">
        <v>16</v>
      </c>
      <c r="B138" s="102"/>
      <c r="C138" s="102"/>
      <c r="D138" s="102"/>
      <c r="E138" s="102"/>
      <c r="F138" s="106" t="s">
        <v>8</v>
      </c>
      <c r="G138" s="106"/>
      <c r="H138" s="107" t="s">
        <v>9</v>
      </c>
      <c r="I138" s="107"/>
    </row>
    <row r="139" spans="1:9" ht="30" x14ac:dyDescent="0.25">
      <c r="B139" s="22" t="s">
        <v>4</v>
      </c>
      <c r="C139" s="74" t="s">
        <v>6</v>
      </c>
      <c r="D139" s="23" t="s">
        <v>3</v>
      </c>
      <c r="E139" s="23" t="s">
        <v>2</v>
      </c>
      <c r="F139" s="22" t="s">
        <v>21</v>
      </c>
      <c r="G139" s="22" t="s">
        <v>22</v>
      </c>
      <c r="H139" s="22" t="s">
        <v>21</v>
      </c>
      <c r="I139" s="73" t="s">
        <v>22</v>
      </c>
    </row>
    <row r="140" spans="1:9" ht="18.75" x14ac:dyDescent="0.3">
      <c r="A140" s="59" t="s">
        <v>18</v>
      </c>
      <c r="B140" s="40">
        <v>44119</v>
      </c>
      <c r="C140" s="44" t="s">
        <v>7</v>
      </c>
      <c r="D140" s="42">
        <v>55452054.794</v>
      </c>
      <c r="E140" s="42"/>
      <c r="F140" s="82">
        <v>0</v>
      </c>
      <c r="G140" s="82"/>
      <c r="H140" s="82"/>
      <c r="I140" s="82"/>
    </row>
    <row r="141" spans="1:9" x14ac:dyDescent="0.25">
      <c r="A141" s="60"/>
      <c r="B141" s="43">
        <v>44210</v>
      </c>
      <c r="C141" s="44" t="s">
        <v>7</v>
      </c>
      <c r="D141" s="45">
        <v>54849315.068000004</v>
      </c>
      <c r="E141" s="45"/>
      <c r="F141" s="83">
        <v>0</v>
      </c>
      <c r="G141" s="83"/>
      <c r="H141" s="83"/>
      <c r="I141" s="83"/>
    </row>
    <row r="142" spans="1:9" x14ac:dyDescent="0.25">
      <c r="A142" s="60"/>
      <c r="B142" s="43">
        <v>44301</v>
      </c>
      <c r="C142" s="44" t="s">
        <v>7</v>
      </c>
      <c r="D142" s="45">
        <v>54849315.068000004</v>
      </c>
      <c r="E142" s="45"/>
      <c r="F142" s="83">
        <f t="shared" ref="F142:F143" si="13">D142</f>
        <v>54849315.068000004</v>
      </c>
      <c r="G142" s="83"/>
      <c r="H142" s="83"/>
      <c r="I142" s="83"/>
    </row>
    <row r="143" spans="1:9" x14ac:dyDescent="0.25">
      <c r="A143" s="60"/>
      <c r="B143" s="43">
        <v>44392</v>
      </c>
      <c r="C143" s="44" t="s">
        <v>7</v>
      </c>
      <c r="D143" s="45">
        <v>54849315.068000004</v>
      </c>
      <c r="E143" s="45"/>
      <c r="F143" s="83">
        <f t="shared" si="13"/>
        <v>54849315.068000004</v>
      </c>
      <c r="G143" s="83"/>
      <c r="H143" s="83"/>
      <c r="I143" s="83"/>
    </row>
    <row r="144" spans="1:9" x14ac:dyDescent="0.25">
      <c r="A144" s="60"/>
      <c r="B144" s="43">
        <v>44483</v>
      </c>
      <c r="C144" s="44" t="s">
        <v>7</v>
      </c>
      <c r="D144" s="45">
        <v>54849315.068000004</v>
      </c>
      <c r="E144" s="45"/>
      <c r="F144" s="83">
        <f>D144</f>
        <v>54849315.068000004</v>
      </c>
      <c r="G144" s="83">
        <v>0</v>
      </c>
      <c r="H144" s="83"/>
      <c r="I144" s="83"/>
    </row>
    <row r="145" spans="1:9" x14ac:dyDescent="0.25">
      <c r="A145" s="60"/>
      <c r="B145" s="43">
        <v>44574</v>
      </c>
      <c r="C145" s="44" t="s">
        <v>7</v>
      </c>
      <c r="D145" s="45">
        <v>54849315.068000004</v>
      </c>
      <c r="E145" s="45"/>
      <c r="F145" s="83">
        <f>D145</f>
        <v>54849315.068000004</v>
      </c>
      <c r="G145" s="83">
        <v>0</v>
      </c>
      <c r="H145" s="83"/>
      <c r="I145" s="83"/>
    </row>
    <row r="146" spans="1:9" x14ac:dyDescent="0.25">
      <c r="A146" s="60"/>
      <c r="B146" s="43">
        <v>44665</v>
      </c>
      <c r="C146" s="44" t="s">
        <v>7</v>
      </c>
      <c r="D146" s="45">
        <v>54849315.068000004</v>
      </c>
      <c r="E146" s="45"/>
      <c r="F146" s="83"/>
      <c r="G146" s="83">
        <f t="shared" ref="G146:G155" si="14">D146</f>
        <v>54849315.068000004</v>
      </c>
      <c r="H146" s="83"/>
      <c r="I146" s="83"/>
    </row>
    <row r="147" spans="1:9" x14ac:dyDescent="0.25">
      <c r="A147" s="60"/>
      <c r="B147" s="43">
        <v>44756</v>
      </c>
      <c r="C147" s="44" t="s">
        <v>7</v>
      </c>
      <c r="D147" s="45">
        <v>54849315.068000004</v>
      </c>
      <c r="E147" s="45"/>
      <c r="F147" s="83"/>
      <c r="G147" s="83">
        <f t="shared" si="14"/>
        <v>54849315.068000004</v>
      </c>
      <c r="H147" s="83"/>
      <c r="I147" s="83"/>
    </row>
    <row r="148" spans="1:9" x14ac:dyDescent="0.25">
      <c r="A148" s="60"/>
      <c r="B148" s="43">
        <v>44847</v>
      </c>
      <c r="C148" s="44" t="s">
        <v>7</v>
      </c>
      <c r="D148" s="45">
        <v>54849315.068000004</v>
      </c>
      <c r="E148" s="45"/>
      <c r="F148" s="83"/>
      <c r="G148" s="83">
        <f t="shared" si="14"/>
        <v>54849315.068000004</v>
      </c>
      <c r="H148" s="83"/>
      <c r="I148" s="83"/>
    </row>
    <row r="149" spans="1:9" x14ac:dyDescent="0.25">
      <c r="A149" s="60"/>
      <c r="B149" s="43">
        <v>44938</v>
      </c>
      <c r="C149" s="44" t="s">
        <v>7</v>
      </c>
      <c r="D149" s="45">
        <v>54849315.068000004</v>
      </c>
      <c r="E149" s="45"/>
      <c r="F149" s="83"/>
      <c r="G149" s="83">
        <f t="shared" si="14"/>
        <v>54849315.068000004</v>
      </c>
      <c r="H149" s="83"/>
      <c r="I149" s="83"/>
    </row>
    <row r="150" spans="1:9" x14ac:dyDescent="0.25">
      <c r="A150" s="17"/>
      <c r="B150" s="46">
        <v>45029</v>
      </c>
      <c r="C150" s="44" t="s">
        <v>7</v>
      </c>
      <c r="D150" s="47">
        <v>54849315.068000004</v>
      </c>
      <c r="E150" s="47"/>
      <c r="F150" s="83"/>
      <c r="G150" s="83">
        <f t="shared" si="14"/>
        <v>54849315.068000004</v>
      </c>
      <c r="H150" s="83"/>
      <c r="I150" s="83"/>
    </row>
    <row r="151" spans="1:9" x14ac:dyDescent="0.25">
      <c r="A151" s="17"/>
      <c r="B151" s="46">
        <v>45120</v>
      </c>
      <c r="C151" s="44" t="s">
        <v>7</v>
      </c>
      <c r="D151" s="47">
        <v>54849315.068000004</v>
      </c>
      <c r="E151" s="47"/>
      <c r="F151" s="83"/>
      <c r="G151" s="83">
        <f t="shared" si="14"/>
        <v>54849315.068000004</v>
      </c>
      <c r="H151" s="83"/>
      <c r="I151" s="83"/>
    </row>
    <row r="152" spans="1:9" x14ac:dyDescent="0.25">
      <c r="A152" s="17"/>
      <c r="B152" s="46">
        <v>45211</v>
      </c>
      <c r="C152" s="44" t="s">
        <v>7</v>
      </c>
      <c r="D152" s="47">
        <v>54849315.068000004</v>
      </c>
      <c r="E152" s="47"/>
      <c r="F152" s="83"/>
      <c r="G152" s="83">
        <f t="shared" si="14"/>
        <v>54849315.068000004</v>
      </c>
      <c r="H152" s="83"/>
      <c r="I152" s="83"/>
    </row>
    <row r="153" spans="1:9" x14ac:dyDescent="0.25">
      <c r="A153" s="17"/>
      <c r="B153" s="46">
        <v>45302</v>
      </c>
      <c r="C153" s="44" t="s">
        <v>7</v>
      </c>
      <c r="D153" s="47">
        <v>54849315.068000004</v>
      </c>
      <c r="E153" s="47"/>
      <c r="F153" s="83"/>
      <c r="G153" s="83">
        <f t="shared" si="14"/>
        <v>54849315.068000004</v>
      </c>
      <c r="H153" s="83"/>
      <c r="I153" s="83"/>
    </row>
    <row r="154" spans="1:9" x14ac:dyDescent="0.25">
      <c r="A154" s="17"/>
      <c r="B154" s="46">
        <v>45393</v>
      </c>
      <c r="C154" s="44" t="s">
        <v>7</v>
      </c>
      <c r="D154" s="47">
        <v>54849315.068000004</v>
      </c>
      <c r="E154" s="47"/>
      <c r="F154" s="83"/>
      <c r="G154" s="83">
        <f t="shared" si="14"/>
        <v>54849315.068000004</v>
      </c>
      <c r="H154" s="83"/>
      <c r="I154" s="83"/>
    </row>
    <row r="155" spans="1:9" x14ac:dyDescent="0.25">
      <c r="A155" s="17"/>
      <c r="B155" s="46">
        <v>45484</v>
      </c>
      <c r="C155" s="44" t="s">
        <v>7</v>
      </c>
      <c r="D155" s="47">
        <v>54849315.068000004</v>
      </c>
      <c r="E155" s="47"/>
      <c r="F155" s="83"/>
      <c r="G155" s="83">
        <f t="shared" si="14"/>
        <v>54849315.068000004</v>
      </c>
      <c r="H155" s="83"/>
      <c r="I155" s="83"/>
    </row>
    <row r="156" spans="1:9" x14ac:dyDescent="0.25">
      <c r="A156" s="18"/>
      <c r="B156" s="48">
        <v>45484</v>
      </c>
      <c r="C156" s="44" t="s">
        <v>7</v>
      </c>
      <c r="D156" s="49">
        <v>0</v>
      </c>
      <c r="E156" s="49">
        <v>2000000000</v>
      </c>
      <c r="F156" s="84"/>
      <c r="G156" s="84"/>
      <c r="H156" s="84"/>
      <c r="I156" s="84">
        <f>E156</f>
        <v>2000000000</v>
      </c>
    </row>
    <row r="157" spans="1:9" ht="15.75" thickBot="1" x14ac:dyDescent="0.3">
      <c r="A157" s="5"/>
      <c r="B157" s="62" t="s">
        <v>0</v>
      </c>
      <c r="C157" s="63"/>
      <c r="D157" s="64">
        <f>SUM(D140:D156)</f>
        <v>878191780.81399989</v>
      </c>
      <c r="E157" s="64">
        <f>SUM(E140:E156)</f>
        <v>2000000000</v>
      </c>
      <c r="F157" s="75">
        <f>SUM(F140:F156)</f>
        <v>219397260.27200001</v>
      </c>
      <c r="G157" s="75">
        <f>SUM(G140:G156)</f>
        <v>548493150.68000007</v>
      </c>
      <c r="H157" s="75">
        <f t="shared" ref="H157:I157" si="15">SUM(H140:H156)</f>
        <v>0</v>
      </c>
      <c r="I157" s="75">
        <f t="shared" si="15"/>
        <v>2000000000</v>
      </c>
    </row>
    <row r="158" spans="1:9" ht="15.75" thickTop="1" x14ac:dyDescent="0.25">
      <c r="A158" s="4"/>
      <c r="B158" s="19"/>
      <c r="D158" s="3"/>
      <c r="E158" s="3"/>
    </row>
    <row r="159" spans="1:9" x14ac:dyDescent="0.25">
      <c r="A159" s="4"/>
      <c r="B159" s="19"/>
      <c r="D159" s="3"/>
      <c r="E159" s="3"/>
    </row>
    <row r="160" spans="1:9" x14ac:dyDescent="0.25">
      <c r="A160" s="4"/>
      <c r="B160" s="19"/>
      <c r="D160" s="3"/>
      <c r="E160" s="3"/>
    </row>
    <row r="161" spans="1:9" x14ac:dyDescent="0.25">
      <c r="A161" s="4"/>
      <c r="B161" s="19"/>
      <c r="D161" s="3"/>
      <c r="E161" s="3"/>
    </row>
    <row r="162" spans="1:9" x14ac:dyDescent="0.25">
      <c r="A162" s="4"/>
      <c r="B162" s="19"/>
      <c r="D162" s="3"/>
      <c r="E162" s="3"/>
    </row>
    <row r="163" spans="1:9" x14ac:dyDescent="0.25">
      <c r="A163" s="4"/>
      <c r="B163" s="19"/>
      <c r="D163" s="3"/>
      <c r="E163" s="3"/>
    </row>
    <row r="165" spans="1:9" ht="23.25" customHeight="1" x14ac:dyDescent="0.25">
      <c r="A165" s="1"/>
      <c r="B165" s="2"/>
      <c r="D165" s="3"/>
      <c r="E165" s="3"/>
    </row>
    <row r="166" spans="1:9" x14ac:dyDescent="0.25">
      <c r="A166" s="105"/>
      <c r="B166" s="105"/>
      <c r="C166" s="105"/>
      <c r="D166" s="105"/>
      <c r="E166" s="105"/>
      <c r="F166" s="105"/>
      <c r="G166" s="105"/>
      <c r="H166" s="105"/>
      <c r="I166" s="105"/>
    </row>
    <row r="167" spans="1:9" x14ac:dyDescent="0.25">
      <c r="A167" s="105" t="s">
        <v>25</v>
      </c>
      <c r="B167" s="105"/>
      <c r="C167" s="105"/>
      <c r="D167" s="105"/>
      <c r="E167" s="105"/>
      <c r="F167" s="105"/>
      <c r="G167" s="105"/>
      <c r="H167" s="105"/>
      <c r="I167" s="105"/>
    </row>
    <row r="168" spans="1:9" x14ac:dyDescent="0.25">
      <c r="A168" s="4"/>
      <c r="B168" s="4"/>
      <c r="D168" s="3"/>
      <c r="E168" s="3"/>
    </row>
    <row r="169" spans="1:9" ht="23.25" x14ac:dyDescent="0.35">
      <c r="A169" s="103" t="s">
        <v>10</v>
      </c>
      <c r="B169" s="104"/>
      <c r="C169" s="104"/>
      <c r="D169" s="104"/>
      <c r="E169" s="104"/>
      <c r="F169" s="104"/>
      <c r="G169" s="104"/>
      <c r="H169" s="104"/>
      <c r="I169" s="104"/>
    </row>
    <row r="170" spans="1:9" s="25" customFormat="1" ht="33" customHeight="1" x14ac:dyDescent="0.35">
      <c r="A170" s="79"/>
      <c r="B170" s="79"/>
      <c r="C170" s="79"/>
      <c r="D170" s="79"/>
      <c r="E170" s="79"/>
      <c r="F170" s="79"/>
      <c r="G170" s="79"/>
      <c r="H170" s="79"/>
      <c r="I170" s="79"/>
    </row>
    <row r="171" spans="1:9" ht="15.75" x14ac:dyDescent="0.25">
      <c r="A171" s="102" t="s">
        <v>16</v>
      </c>
      <c r="B171" s="102"/>
      <c r="C171" s="102"/>
      <c r="D171" s="102"/>
      <c r="E171" s="102"/>
      <c r="F171" s="106" t="s">
        <v>8</v>
      </c>
      <c r="G171" s="106"/>
      <c r="H171" s="107" t="s">
        <v>9</v>
      </c>
      <c r="I171" s="107"/>
    </row>
    <row r="172" spans="1:9" ht="30" x14ac:dyDescent="0.25">
      <c r="B172" s="22" t="s">
        <v>4</v>
      </c>
      <c r="C172" s="74" t="s">
        <v>6</v>
      </c>
      <c r="D172" s="23" t="s">
        <v>3</v>
      </c>
      <c r="E172" s="23" t="s">
        <v>2</v>
      </c>
      <c r="F172" s="22" t="s">
        <v>21</v>
      </c>
      <c r="G172" s="22" t="s">
        <v>22</v>
      </c>
      <c r="H172" s="22" t="s">
        <v>21</v>
      </c>
      <c r="I172" s="73" t="s">
        <v>22</v>
      </c>
    </row>
    <row r="173" spans="1:9" ht="18.75" x14ac:dyDescent="0.3">
      <c r="A173" s="59" t="s">
        <v>19</v>
      </c>
      <c r="B173" s="40">
        <v>44119</v>
      </c>
      <c r="C173" s="44" t="s">
        <v>7</v>
      </c>
      <c r="D173" s="42">
        <v>57972602.740000002</v>
      </c>
      <c r="E173" s="42"/>
      <c r="F173" s="82">
        <v>0</v>
      </c>
      <c r="G173" s="82"/>
      <c r="H173" s="82"/>
      <c r="I173" s="82"/>
    </row>
    <row r="174" spans="1:9" ht="14.25" customHeight="1" x14ac:dyDescent="0.3">
      <c r="A174" s="71"/>
      <c r="B174" s="43">
        <v>44210</v>
      </c>
      <c r="C174" s="44" t="s">
        <v>7</v>
      </c>
      <c r="D174" s="45">
        <v>57342465.754000001</v>
      </c>
      <c r="E174" s="45"/>
      <c r="F174" s="83">
        <v>0</v>
      </c>
      <c r="G174" s="83"/>
      <c r="H174" s="83"/>
      <c r="I174" s="83"/>
    </row>
    <row r="175" spans="1:9" ht="13.5" customHeight="1" x14ac:dyDescent="0.3">
      <c r="A175" s="71"/>
      <c r="B175" s="43">
        <v>44301</v>
      </c>
      <c r="C175" s="44" t="s">
        <v>7</v>
      </c>
      <c r="D175" s="45">
        <v>57342465.754000001</v>
      </c>
      <c r="E175" s="45"/>
      <c r="F175" s="83">
        <f t="shared" ref="F175:F176" si="16">D175</f>
        <v>57342465.754000001</v>
      </c>
      <c r="G175" s="83"/>
      <c r="H175" s="83"/>
      <c r="I175" s="83"/>
    </row>
    <row r="176" spans="1:9" x14ac:dyDescent="0.25">
      <c r="A176" s="60"/>
      <c r="B176" s="43">
        <v>44392</v>
      </c>
      <c r="C176" s="44" t="s">
        <v>7</v>
      </c>
      <c r="D176" s="45">
        <v>57342465.754000001</v>
      </c>
      <c r="E176" s="45"/>
      <c r="F176" s="83">
        <f t="shared" si="16"/>
        <v>57342465.754000001</v>
      </c>
      <c r="G176" s="83"/>
      <c r="H176" s="83"/>
      <c r="I176" s="83"/>
    </row>
    <row r="177" spans="1:9" x14ac:dyDescent="0.25">
      <c r="A177" s="60"/>
      <c r="B177" s="43">
        <v>44483</v>
      </c>
      <c r="C177" s="44" t="s">
        <v>7</v>
      </c>
      <c r="D177" s="45">
        <v>57342465.754000001</v>
      </c>
      <c r="E177" s="45"/>
      <c r="F177" s="83">
        <f>D177</f>
        <v>57342465.754000001</v>
      </c>
      <c r="G177" s="83">
        <v>0</v>
      </c>
      <c r="H177" s="83"/>
      <c r="I177" s="83"/>
    </row>
    <row r="178" spans="1:9" x14ac:dyDescent="0.25">
      <c r="A178" s="60"/>
      <c r="B178" s="43">
        <v>44574</v>
      </c>
      <c r="C178" s="44" t="s">
        <v>7</v>
      </c>
      <c r="D178" s="45">
        <v>57342465.754000001</v>
      </c>
      <c r="E178" s="45"/>
      <c r="F178" s="83">
        <f>D178</f>
        <v>57342465.754000001</v>
      </c>
      <c r="G178" s="83">
        <v>0</v>
      </c>
      <c r="H178" s="83"/>
      <c r="I178" s="83"/>
    </row>
    <row r="179" spans="1:9" x14ac:dyDescent="0.25">
      <c r="A179" s="60"/>
      <c r="B179" s="43">
        <v>44665</v>
      </c>
      <c r="C179" s="44" t="s">
        <v>7</v>
      </c>
      <c r="D179" s="45">
        <v>57342465.754000001</v>
      </c>
      <c r="E179" s="45"/>
      <c r="F179" s="83"/>
      <c r="G179" s="83">
        <f t="shared" ref="G179:G190" si="17">D179</f>
        <v>57342465.754000001</v>
      </c>
      <c r="H179" s="83"/>
      <c r="I179" s="83"/>
    </row>
    <row r="180" spans="1:9" x14ac:dyDescent="0.25">
      <c r="A180" s="60"/>
      <c r="B180" s="43">
        <v>44756</v>
      </c>
      <c r="C180" s="44" t="s">
        <v>7</v>
      </c>
      <c r="D180" s="45">
        <v>57342465.754000001</v>
      </c>
      <c r="E180" s="45"/>
      <c r="F180" s="83"/>
      <c r="G180" s="83">
        <f t="shared" si="17"/>
        <v>57342465.754000001</v>
      </c>
      <c r="H180" s="83"/>
      <c r="I180" s="83"/>
    </row>
    <row r="181" spans="1:9" x14ac:dyDescent="0.25">
      <c r="A181" s="60"/>
      <c r="B181" s="43">
        <v>44847</v>
      </c>
      <c r="C181" s="44" t="s">
        <v>7</v>
      </c>
      <c r="D181" s="45">
        <v>57342465.754000001</v>
      </c>
      <c r="E181" s="45"/>
      <c r="F181" s="83"/>
      <c r="G181" s="83">
        <f t="shared" si="17"/>
        <v>57342465.754000001</v>
      </c>
      <c r="H181" s="83"/>
      <c r="I181" s="83"/>
    </row>
    <row r="182" spans="1:9" x14ac:dyDescent="0.25">
      <c r="A182" s="60"/>
      <c r="B182" s="43">
        <v>44938</v>
      </c>
      <c r="C182" s="44" t="s">
        <v>7</v>
      </c>
      <c r="D182" s="45">
        <v>57342465.754000001</v>
      </c>
      <c r="E182" s="45"/>
      <c r="F182" s="83"/>
      <c r="G182" s="83">
        <f t="shared" si="17"/>
        <v>57342465.754000001</v>
      </c>
      <c r="H182" s="83"/>
      <c r="I182" s="83"/>
    </row>
    <row r="183" spans="1:9" x14ac:dyDescent="0.25">
      <c r="A183" s="60"/>
      <c r="B183" s="43">
        <v>45029</v>
      </c>
      <c r="C183" s="44" t="s">
        <v>7</v>
      </c>
      <c r="D183" s="45">
        <v>57342465.754000001</v>
      </c>
      <c r="E183" s="45"/>
      <c r="F183" s="83"/>
      <c r="G183" s="83">
        <f t="shared" si="17"/>
        <v>57342465.754000001</v>
      </c>
      <c r="H183" s="83"/>
      <c r="I183" s="83"/>
    </row>
    <row r="184" spans="1:9" x14ac:dyDescent="0.25">
      <c r="A184" s="60"/>
      <c r="B184" s="43">
        <v>45120</v>
      </c>
      <c r="C184" s="44" t="s">
        <v>7</v>
      </c>
      <c r="D184" s="45">
        <v>57342465.754000001</v>
      </c>
      <c r="E184" s="45"/>
      <c r="F184" s="83"/>
      <c r="G184" s="83">
        <f t="shared" si="17"/>
        <v>57342465.754000001</v>
      </c>
      <c r="H184" s="83"/>
      <c r="I184" s="83"/>
    </row>
    <row r="185" spans="1:9" x14ac:dyDescent="0.25">
      <c r="A185" s="17"/>
      <c r="B185" s="46">
        <v>45211</v>
      </c>
      <c r="C185" s="44" t="s">
        <v>7</v>
      </c>
      <c r="D185" s="47">
        <v>57342465.754000001</v>
      </c>
      <c r="E185" s="47"/>
      <c r="F185" s="83"/>
      <c r="G185" s="83">
        <f t="shared" si="17"/>
        <v>57342465.754000001</v>
      </c>
      <c r="H185" s="83"/>
      <c r="I185" s="83"/>
    </row>
    <row r="186" spans="1:9" x14ac:dyDescent="0.25">
      <c r="A186" s="17"/>
      <c r="B186" s="46">
        <v>45302</v>
      </c>
      <c r="C186" s="44" t="s">
        <v>7</v>
      </c>
      <c r="D186" s="47">
        <v>57342465.754000001</v>
      </c>
      <c r="E186" s="47"/>
      <c r="F186" s="83"/>
      <c r="G186" s="83">
        <f t="shared" si="17"/>
        <v>57342465.754000001</v>
      </c>
      <c r="H186" s="83"/>
      <c r="I186" s="83"/>
    </row>
    <row r="187" spans="1:9" x14ac:dyDescent="0.25">
      <c r="A187" s="17"/>
      <c r="B187" s="46">
        <v>45393</v>
      </c>
      <c r="C187" s="44" t="s">
        <v>7</v>
      </c>
      <c r="D187" s="47">
        <v>57342465.754000001</v>
      </c>
      <c r="E187" s="47"/>
      <c r="F187" s="83"/>
      <c r="G187" s="83">
        <f t="shared" si="17"/>
        <v>57342465.754000001</v>
      </c>
      <c r="H187" s="83"/>
      <c r="I187" s="83"/>
    </row>
    <row r="188" spans="1:9" x14ac:dyDescent="0.25">
      <c r="A188" s="17"/>
      <c r="B188" s="46">
        <v>45484</v>
      </c>
      <c r="C188" s="44" t="s">
        <v>7</v>
      </c>
      <c r="D188" s="47">
        <v>57342465.754000001</v>
      </c>
      <c r="E188" s="47"/>
      <c r="F188" s="83"/>
      <c r="G188" s="83">
        <f t="shared" si="17"/>
        <v>57342465.754000001</v>
      </c>
      <c r="H188" s="83"/>
      <c r="I188" s="83"/>
    </row>
    <row r="189" spans="1:9" x14ac:dyDescent="0.25">
      <c r="A189" s="17"/>
      <c r="B189" s="46">
        <v>45575</v>
      </c>
      <c r="C189" s="44" t="s">
        <v>7</v>
      </c>
      <c r="D189" s="47">
        <v>57342465.754000001</v>
      </c>
      <c r="E189" s="47"/>
      <c r="F189" s="83"/>
      <c r="G189" s="83">
        <f t="shared" si="17"/>
        <v>57342465.754000001</v>
      </c>
      <c r="H189" s="83"/>
      <c r="I189" s="83"/>
    </row>
    <row r="190" spans="1:9" x14ac:dyDescent="0.25">
      <c r="A190" s="17"/>
      <c r="B190" s="46">
        <v>45666</v>
      </c>
      <c r="C190" s="44" t="s">
        <v>7</v>
      </c>
      <c r="D190" s="47">
        <v>57342465.754000001</v>
      </c>
      <c r="E190" s="47"/>
      <c r="F190" s="83"/>
      <c r="G190" s="83">
        <f t="shared" si="17"/>
        <v>57342465.754000001</v>
      </c>
      <c r="H190" s="83"/>
      <c r="I190" s="83"/>
    </row>
    <row r="191" spans="1:9" x14ac:dyDescent="0.25">
      <c r="A191" s="18"/>
      <c r="B191" s="48">
        <v>45666</v>
      </c>
      <c r="C191" s="44" t="s">
        <v>7</v>
      </c>
      <c r="D191" s="49">
        <v>0</v>
      </c>
      <c r="E191" s="49">
        <v>2000000000</v>
      </c>
      <c r="F191" s="84"/>
      <c r="G191" s="84"/>
      <c r="H191" s="84"/>
      <c r="I191" s="84">
        <f>E191</f>
        <v>2000000000</v>
      </c>
    </row>
    <row r="192" spans="1:9" ht="15.75" thickBot="1" x14ac:dyDescent="0.3">
      <c r="A192" s="5"/>
      <c r="B192" s="62" t="s">
        <v>0</v>
      </c>
      <c r="C192" s="63"/>
      <c r="D192" s="64">
        <f>SUM(D173:D191)</f>
        <v>1032794520.5579996</v>
      </c>
      <c r="E192" s="64">
        <f>SUM(E173:E191)</f>
        <v>2000000000</v>
      </c>
      <c r="F192" s="75">
        <f>SUM(F173:F191)</f>
        <v>229369863.016</v>
      </c>
      <c r="G192" s="75">
        <f>SUM(G173:G191)</f>
        <v>688109589.04799986</v>
      </c>
      <c r="H192" s="75">
        <f t="shared" ref="H192:I192" si="18">SUM(H173:H191)</f>
        <v>0</v>
      </c>
      <c r="I192" s="75">
        <f t="shared" si="18"/>
        <v>2000000000</v>
      </c>
    </row>
    <row r="193" spans="1:9" ht="15.75" thickTop="1" x14ac:dyDescent="0.25">
      <c r="A193" s="4"/>
      <c r="B193" s="19"/>
      <c r="D193" s="3"/>
      <c r="E193" s="3"/>
    </row>
    <row r="194" spans="1:9" x14ac:dyDescent="0.25">
      <c r="A194" s="4"/>
      <c r="B194" s="19"/>
      <c r="D194" s="3"/>
      <c r="E194" s="3"/>
    </row>
    <row r="195" spans="1:9" x14ac:dyDescent="0.25">
      <c r="A195" s="4"/>
      <c r="B195" s="19"/>
      <c r="D195" s="3"/>
      <c r="E195" s="3"/>
    </row>
    <row r="196" spans="1:9" x14ac:dyDescent="0.25">
      <c r="A196" s="4"/>
      <c r="B196" s="19"/>
      <c r="D196" s="3"/>
      <c r="E196" s="3"/>
    </row>
    <row r="197" spans="1:9" x14ac:dyDescent="0.25">
      <c r="A197" s="4"/>
      <c r="B197" s="19"/>
      <c r="D197" s="3"/>
      <c r="E197" s="3"/>
    </row>
    <row r="198" spans="1:9" x14ac:dyDescent="0.25">
      <c r="A198" s="4"/>
      <c r="B198" s="19"/>
      <c r="D198" s="3"/>
      <c r="E198" s="3"/>
    </row>
    <row r="199" spans="1:9" x14ac:dyDescent="0.25">
      <c r="A199" s="4"/>
      <c r="B199" s="19"/>
      <c r="D199" s="3"/>
      <c r="E199" s="3"/>
    </row>
    <row r="200" spans="1:9" x14ac:dyDescent="0.25">
      <c r="A200" s="4"/>
      <c r="B200" s="19"/>
      <c r="D200" s="3"/>
      <c r="E200" s="3"/>
    </row>
    <row r="201" spans="1:9" x14ac:dyDescent="0.25">
      <c r="A201" s="4"/>
      <c r="B201" s="19"/>
      <c r="D201" s="3"/>
      <c r="E201" s="3"/>
    </row>
    <row r="202" spans="1:9" x14ac:dyDescent="0.25">
      <c r="A202" s="4"/>
      <c r="B202" s="19"/>
      <c r="D202" s="3"/>
      <c r="E202" s="3"/>
    </row>
    <row r="204" spans="1:9" x14ac:dyDescent="0.25">
      <c r="A204" s="1"/>
      <c r="B204" s="2"/>
      <c r="D204" s="3"/>
      <c r="E204" s="3"/>
    </row>
    <row r="205" spans="1:9" ht="33" customHeight="1" x14ac:dyDescent="0.25">
      <c r="A205" s="105" t="s">
        <v>1</v>
      </c>
      <c r="B205" s="105"/>
      <c r="C205" s="105"/>
      <c r="D205" s="105"/>
      <c r="E205" s="105"/>
      <c r="F205" s="105"/>
      <c r="G205" s="105"/>
      <c r="H205" s="105"/>
      <c r="I205" s="105"/>
    </row>
    <row r="206" spans="1:9" x14ac:dyDescent="0.25">
      <c r="A206" s="105" t="s">
        <v>25</v>
      </c>
      <c r="B206" s="105"/>
      <c r="C206" s="105"/>
      <c r="D206" s="105"/>
      <c r="E206" s="105"/>
      <c r="F206" s="105"/>
      <c r="G206" s="105"/>
      <c r="H206" s="105"/>
      <c r="I206" s="105"/>
    </row>
    <row r="207" spans="1:9" x14ac:dyDescent="0.25">
      <c r="A207" s="4"/>
      <c r="B207" s="4"/>
      <c r="D207" s="3"/>
      <c r="E207" s="3"/>
    </row>
    <row r="208" spans="1:9" ht="23.25" x14ac:dyDescent="0.35">
      <c r="A208" s="103" t="s">
        <v>10</v>
      </c>
      <c r="B208" s="104"/>
      <c r="C208" s="104"/>
      <c r="D208" s="104"/>
      <c r="E208" s="104"/>
      <c r="F208" s="104"/>
      <c r="G208" s="104"/>
      <c r="H208" s="104"/>
      <c r="I208" s="104"/>
    </row>
    <row r="209" spans="1:9" x14ac:dyDescent="0.25">
      <c r="A209" s="4"/>
      <c r="B209" s="19"/>
      <c r="D209" s="3"/>
      <c r="E209" s="3"/>
    </row>
    <row r="210" spans="1:9" ht="15.75" x14ac:dyDescent="0.25">
      <c r="A210" s="102" t="s">
        <v>16</v>
      </c>
      <c r="B210" s="102"/>
      <c r="C210" s="102"/>
      <c r="D210" s="102"/>
      <c r="E210" s="102"/>
      <c r="F210" s="106" t="s">
        <v>8</v>
      </c>
      <c r="G210" s="106"/>
      <c r="H210" s="107" t="s">
        <v>9</v>
      </c>
      <c r="I210" s="107"/>
    </row>
    <row r="211" spans="1:9" ht="30" x14ac:dyDescent="0.25">
      <c r="B211" s="22" t="s">
        <v>4</v>
      </c>
      <c r="C211" s="74" t="s">
        <v>6</v>
      </c>
      <c r="D211" s="23" t="s">
        <v>3</v>
      </c>
      <c r="E211" s="23" t="s">
        <v>2</v>
      </c>
      <c r="F211" s="22" t="s">
        <v>21</v>
      </c>
      <c r="G211" s="22" t="s">
        <v>22</v>
      </c>
      <c r="H211" s="22" t="s">
        <v>21</v>
      </c>
      <c r="I211" s="73" t="s">
        <v>22</v>
      </c>
    </row>
    <row r="212" spans="1:9" ht="15" customHeight="1" x14ac:dyDescent="0.3">
      <c r="A212" s="59" t="s">
        <v>20</v>
      </c>
      <c r="B212" s="40">
        <v>44119</v>
      </c>
      <c r="C212" s="44" t="s">
        <v>7</v>
      </c>
      <c r="D212" s="42">
        <v>60493150.684</v>
      </c>
      <c r="E212" s="42"/>
      <c r="F212" s="82">
        <v>0</v>
      </c>
      <c r="G212" s="82"/>
      <c r="H212" s="82"/>
      <c r="I212" s="82"/>
    </row>
    <row r="213" spans="1:9" ht="15" customHeight="1" x14ac:dyDescent="0.3">
      <c r="A213" s="71"/>
      <c r="B213" s="43">
        <v>44210</v>
      </c>
      <c r="C213" s="44" t="s">
        <v>7</v>
      </c>
      <c r="D213" s="45">
        <v>59835616.438000001</v>
      </c>
      <c r="E213" s="45"/>
      <c r="F213" s="83">
        <v>0</v>
      </c>
      <c r="G213" s="83"/>
      <c r="H213" s="83"/>
      <c r="I213" s="83"/>
    </row>
    <row r="214" spans="1:9" ht="15" customHeight="1" x14ac:dyDescent="0.3">
      <c r="A214" s="71"/>
      <c r="B214" s="43">
        <v>44301</v>
      </c>
      <c r="C214" s="44" t="s">
        <v>7</v>
      </c>
      <c r="D214" s="45">
        <v>59835616.438000001</v>
      </c>
      <c r="E214" s="45"/>
      <c r="F214" s="83">
        <f t="shared" ref="F214:F215" si="19">D214</f>
        <v>59835616.438000001</v>
      </c>
      <c r="G214" s="83"/>
      <c r="H214" s="83"/>
      <c r="I214" s="83"/>
    </row>
    <row r="215" spans="1:9" ht="15" customHeight="1" x14ac:dyDescent="0.3">
      <c r="A215" s="71"/>
      <c r="B215" s="43">
        <v>44392</v>
      </c>
      <c r="C215" s="44" t="s">
        <v>7</v>
      </c>
      <c r="D215" s="45">
        <v>59835616.438000001</v>
      </c>
      <c r="E215" s="45"/>
      <c r="F215" s="83">
        <f t="shared" si="19"/>
        <v>59835616.438000001</v>
      </c>
      <c r="G215" s="83"/>
      <c r="H215" s="83"/>
      <c r="I215" s="83"/>
    </row>
    <row r="216" spans="1:9" x14ac:dyDescent="0.25">
      <c r="A216" s="60"/>
      <c r="B216" s="43">
        <v>44483</v>
      </c>
      <c r="C216" s="44" t="s">
        <v>7</v>
      </c>
      <c r="D216" s="45">
        <v>59835616.438000001</v>
      </c>
      <c r="E216" s="45"/>
      <c r="F216" s="83">
        <f>D216</f>
        <v>59835616.438000001</v>
      </c>
      <c r="G216" s="83">
        <v>0</v>
      </c>
      <c r="H216" s="83"/>
      <c r="I216" s="83"/>
    </row>
    <row r="217" spans="1:9" x14ac:dyDescent="0.25">
      <c r="A217" s="60"/>
      <c r="B217" s="43">
        <v>44574</v>
      </c>
      <c r="C217" s="44" t="s">
        <v>7</v>
      </c>
      <c r="D217" s="45">
        <v>59835616.438000001</v>
      </c>
      <c r="E217" s="45"/>
      <c r="F217" s="83">
        <f>D217</f>
        <v>59835616.438000001</v>
      </c>
      <c r="G217" s="83">
        <v>0</v>
      </c>
      <c r="H217" s="83"/>
      <c r="I217" s="83"/>
    </row>
    <row r="218" spans="1:9" x14ac:dyDescent="0.25">
      <c r="A218" s="60"/>
      <c r="B218" s="43">
        <v>44665</v>
      </c>
      <c r="C218" s="44" t="s">
        <v>7</v>
      </c>
      <c r="D218" s="45">
        <v>59835616.438000001</v>
      </c>
      <c r="E218" s="45"/>
      <c r="F218" s="83"/>
      <c r="G218" s="83">
        <f t="shared" ref="G218:G231" si="20">D218</f>
        <v>59835616.438000001</v>
      </c>
      <c r="H218" s="83"/>
      <c r="I218" s="83"/>
    </row>
    <row r="219" spans="1:9" x14ac:dyDescent="0.25">
      <c r="A219" s="60"/>
      <c r="B219" s="43">
        <v>44756</v>
      </c>
      <c r="C219" s="44" t="s">
        <v>7</v>
      </c>
      <c r="D219" s="45">
        <v>59835616.438000001</v>
      </c>
      <c r="E219" s="45"/>
      <c r="F219" s="83"/>
      <c r="G219" s="83">
        <f t="shared" si="20"/>
        <v>59835616.438000001</v>
      </c>
      <c r="H219" s="83"/>
      <c r="I219" s="83"/>
    </row>
    <row r="220" spans="1:9" x14ac:dyDescent="0.25">
      <c r="A220" s="60"/>
      <c r="B220" s="43">
        <v>44847</v>
      </c>
      <c r="C220" s="44" t="s">
        <v>7</v>
      </c>
      <c r="D220" s="45">
        <v>59835616.438000001</v>
      </c>
      <c r="E220" s="45"/>
      <c r="F220" s="83"/>
      <c r="G220" s="83">
        <f t="shared" si="20"/>
        <v>59835616.438000001</v>
      </c>
      <c r="H220" s="83"/>
      <c r="I220" s="83"/>
    </row>
    <row r="221" spans="1:9" x14ac:dyDescent="0.25">
      <c r="A221" s="60"/>
      <c r="B221" s="43">
        <v>44938</v>
      </c>
      <c r="C221" s="44" t="s">
        <v>7</v>
      </c>
      <c r="D221" s="45">
        <v>59835616.438000001</v>
      </c>
      <c r="E221" s="45"/>
      <c r="F221" s="83"/>
      <c r="G221" s="83">
        <f t="shared" si="20"/>
        <v>59835616.438000001</v>
      </c>
      <c r="H221" s="83"/>
      <c r="I221" s="83"/>
    </row>
    <row r="222" spans="1:9" x14ac:dyDescent="0.25">
      <c r="A222" s="60"/>
      <c r="B222" s="43">
        <v>45029</v>
      </c>
      <c r="C222" s="44" t="s">
        <v>7</v>
      </c>
      <c r="D222" s="45">
        <v>59835616.438000001</v>
      </c>
      <c r="E222" s="45"/>
      <c r="F222" s="83"/>
      <c r="G222" s="83">
        <f t="shared" si="20"/>
        <v>59835616.438000001</v>
      </c>
      <c r="H222" s="83"/>
      <c r="I222" s="83"/>
    </row>
    <row r="223" spans="1:9" x14ac:dyDescent="0.25">
      <c r="A223" s="60"/>
      <c r="B223" s="43">
        <v>45120</v>
      </c>
      <c r="C223" s="44" t="s">
        <v>7</v>
      </c>
      <c r="D223" s="45">
        <v>59835616.438000001</v>
      </c>
      <c r="E223" s="45"/>
      <c r="F223" s="83"/>
      <c r="G223" s="83">
        <f t="shared" si="20"/>
        <v>59835616.438000001</v>
      </c>
      <c r="H223" s="83"/>
      <c r="I223" s="83"/>
    </row>
    <row r="224" spans="1:9" x14ac:dyDescent="0.25">
      <c r="A224" s="60"/>
      <c r="B224" s="43">
        <v>45211</v>
      </c>
      <c r="C224" s="44" t="s">
        <v>7</v>
      </c>
      <c r="D224" s="45">
        <v>59835616.438000001</v>
      </c>
      <c r="E224" s="45"/>
      <c r="F224" s="83"/>
      <c r="G224" s="83">
        <f t="shared" si="20"/>
        <v>59835616.438000001</v>
      </c>
      <c r="H224" s="83"/>
      <c r="I224" s="83"/>
    </row>
    <row r="225" spans="1:9" x14ac:dyDescent="0.25">
      <c r="A225" s="17"/>
      <c r="B225" s="46">
        <v>45302</v>
      </c>
      <c r="C225" s="44" t="s">
        <v>7</v>
      </c>
      <c r="D225" s="47">
        <v>59835616.438000001</v>
      </c>
      <c r="E225" s="47"/>
      <c r="F225" s="83"/>
      <c r="G225" s="83">
        <f t="shared" si="20"/>
        <v>59835616.438000001</v>
      </c>
      <c r="H225" s="83"/>
      <c r="I225" s="83"/>
    </row>
    <row r="226" spans="1:9" x14ac:dyDescent="0.25">
      <c r="A226" s="17"/>
      <c r="B226" s="46">
        <v>45393</v>
      </c>
      <c r="C226" s="44" t="s">
        <v>7</v>
      </c>
      <c r="D226" s="47">
        <v>59835616.438000001</v>
      </c>
      <c r="E226" s="47"/>
      <c r="F226" s="83"/>
      <c r="G226" s="83">
        <f t="shared" si="20"/>
        <v>59835616.438000001</v>
      </c>
      <c r="H226" s="83"/>
      <c r="I226" s="83"/>
    </row>
    <row r="227" spans="1:9" x14ac:dyDescent="0.25">
      <c r="A227" s="17"/>
      <c r="B227" s="46">
        <v>45484</v>
      </c>
      <c r="C227" s="44" t="s">
        <v>7</v>
      </c>
      <c r="D227" s="47">
        <v>59835616.438000001</v>
      </c>
      <c r="E227" s="47"/>
      <c r="F227" s="83"/>
      <c r="G227" s="83">
        <f t="shared" si="20"/>
        <v>59835616.438000001</v>
      </c>
      <c r="H227" s="83"/>
      <c r="I227" s="83"/>
    </row>
    <row r="228" spans="1:9" x14ac:dyDescent="0.25">
      <c r="A228" s="17"/>
      <c r="B228" s="46">
        <v>45575</v>
      </c>
      <c r="C228" s="44" t="s">
        <v>7</v>
      </c>
      <c r="D228" s="47">
        <v>59835616.438000001</v>
      </c>
      <c r="E228" s="47"/>
      <c r="F228" s="83"/>
      <c r="G228" s="83">
        <f t="shared" si="20"/>
        <v>59835616.438000001</v>
      </c>
      <c r="H228" s="83"/>
      <c r="I228" s="83"/>
    </row>
    <row r="229" spans="1:9" x14ac:dyDescent="0.25">
      <c r="A229" s="17"/>
      <c r="B229" s="46">
        <v>45666</v>
      </c>
      <c r="C229" s="44" t="s">
        <v>7</v>
      </c>
      <c r="D229" s="47">
        <v>59835616.438000001</v>
      </c>
      <c r="E229" s="47"/>
      <c r="F229" s="83"/>
      <c r="G229" s="83">
        <f t="shared" si="20"/>
        <v>59835616.438000001</v>
      </c>
      <c r="H229" s="83"/>
      <c r="I229" s="83"/>
    </row>
    <row r="230" spans="1:9" s="20" customFormat="1" x14ac:dyDescent="0.25">
      <c r="A230" s="17"/>
      <c r="B230" s="46">
        <v>45757</v>
      </c>
      <c r="C230" s="44" t="s">
        <v>7</v>
      </c>
      <c r="D230" s="47">
        <v>59835616.438000001</v>
      </c>
      <c r="E230" s="47"/>
      <c r="F230" s="83"/>
      <c r="G230" s="83">
        <f t="shared" si="20"/>
        <v>59835616.438000001</v>
      </c>
      <c r="H230" s="83"/>
      <c r="I230" s="83"/>
    </row>
    <row r="231" spans="1:9" s="11" customFormat="1" x14ac:dyDescent="0.25">
      <c r="A231" s="17"/>
      <c r="B231" s="46">
        <v>45848</v>
      </c>
      <c r="C231" s="44" t="s">
        <v>7</v>
      </c>
      <c r="D231" s="47">
        <v>59835616.438000001</v>
      </c>
      <c r="E231" s="47"/>
      <c r="F231" s="83"/>
      <c r="G231" s="83">
        <f t="shared" si="20"/>
        <v>59835616.438000001</v>
      </c>
      <c r="H231" s="83"/>
      <c r="I231" s="83"/>
    </row>
    <row r="232" spans="1:9" s="11" customFormat="1" x14ac:dyDescent="0.25">
      <c r="A232" s="18"/>
      <c r="B232" s="46">
        <v>45848</v>
      </c>
      <c r="C232" s="44" t="s">
        <v>7</v>
      </c>
      <c r="D232" s="49"/>
      <c r="E232" s="47">
        <v>2000000000</v>
      </c>
      <c r="F232" s="84"/>
      <c r="G232" s="84"/>
      <c r="H232" s="84"/>
      <c r="I232" s="84">
        <f>E232</f>
        <v>2000000000</v>
      </c>
    </row>
    <row r="233" spans="1:9" s="11" customFormat="1" ht="15.75" thickBot="1" x14ac:dyDescent="0.3">
      <c r="A233" s="5"/>
      <c r="B233" s="62"/>
      <c r="C233" s="63"/>
      <c r="D233" s="64">
        <f>SUM(D212:D231)</f>
        <v>1197369863.0059998</v>
      </c>
      <c r="E233" s="64">
        <f>SUM(E232)</f>
        <v>2000000000</v>
      </c>
      <c r="F233" s="75">
        <f>SUM(F212:F232)</f>
        <v>239342465.752</v>
      </c>
      <c r="G233" s="75">
        <f>SUM(G212:G232)</f>
        <v>837698630.13199985</v>
      </c>
      <c r="H233" s="75">
        <f t="shared" ref="H233:I233" si="21">SUM(H212:H232)</f>
        <v>0</v>
      </c>
      <c r="I233" s="75">
        <f t="shared" si="21"/>
        <v>2000000000</v>
      </c>
    </row>
    <row r="234" spans="1:9" s="21" customFormat="1" ht="15.75" thickTop="1" x14ac:dyDescent="0.25">
      <c r="A234" s="65"/>
      <c r="B234" s="66"/>
      <c r="C234" s="67"/>
      <c r="D234" s="68"/>
      <c r="E234" s="68"/>
    </row>
    <row r="235" spans="1:9" s="21" customFormat="1" x14ac:dyDescent="0.25">
      <c r="A235" s="65"/>
      <c r="B235" s="66"/>
      <c r="C235" s="67"/>
      <c r="D235" s="88" t="s">
        <v>3</v>
      </c>
      <c r="E235" s="88" t="s">
        <v>2</v>
      </c>
      <c r="F235" s="88" t="s">
        <v>21</v>
      </c>
      <c r="G235" s="88" t="s">
        <v>22</v>
      </c>
      <c r="H235" s="88" t="s">
        <v>21</v>
      </c>
      <c r="I235" s="89" t="s">
        <v>22</v>
      </c>
    </row>
    <row r="236" spans="1:9" s="21" customFormat="1" ht="30.75" customHeight="1" thickBot="1" x14ac:dyDescent="0.3">
      <c r="A236" s="115" t="s">
        <v>23</v>
      </c>
      <c r="B236" s="116"/>
      <c r="C236" s="117"/>
      <c r="D236" s="75">
        <f>D15+D28+D59+D74+D103+D136+D157+D192+D233</f>
        <v>5302178082.1839991</v>
      </c>
      <c r="E236" s="90">
        <f>E15+E28+E59+E74+E103+E136+E157+E192+E233</f>
        <v>15000000000</v>
      </c>
      <c r="F236" s="90">
        <f>F15+F28+F59+F74+F103+F136+F157+F192+F233</f>
        <v>1500876712.3260002</v>
      </c>
      <c r="G236" s="90">
        <f t="shared" ref="G236:I236" si="22">G15+G28+G59+G74+G103+G136+G157+G192+G233</f>
        <v>3026684931.5039997</v>
      </c>
      <c r="H236" s="90">
        <f t="shared" si="22"/>
        <v>2000000000</v>
      </c>
      <c r="I236" s="75">
        <f t="shared" si="22"/>
        <v>13000000000</v>
      </c>
    </row>
    <row r="237" spans="1:9" s="21" customFormat="1" ht="15.75" thickTop="1" x14ac:dyDescent="0.25">
      <c r="A237" s="65"/>
      <c r="B237" s="66"/>
      <c r="C237" s="67"/>
      <c r="D237" s="68"/>
      <c r="E237" s="68"/>
    </row>
    <row r="238" spans="1:9" s="21" customFormat="1" ht="23.25" customHeight="1" x14ac:dyDescent="0.25">
      <c r="A238" s="65"/>
      <c r="B238" s="66"/>
      <c r="C238" s="67"/>
      <c r="D238" s="68"/>
      <c r="E238" s="68"/>
    </row>
    <row r="239" spans="1:9" s="21" customFormat="1" ht="23.25" customHeight="1" x14ac:dyDescent="0.25">
      <c r="A239" s="65"/>
      <c r="B239" s="66"/>
      <c r="C239" s="67"/>
      <c r="D239" s="68"/>
      <c r="E239" s="68"/>
    </row>
    <row r="240" spans="1:9" s="21" customFormat="1" ht="23.25" customHeight="1" x14ac:dyDescent="0.25">
      <c r="A240" s="65"/>
      <c r="B240" s="66"/>
      <c r="C240" s="67"/>
      <c r="D240" s="68"/>
      <c r="E240" s="68"/>
    </row>
    <row r="241" spans="1:9" s="21" customFormat="1" ht="23.25" customHeight="1" x14ac:dyDescent="0.25">
      <c r="A241" s="65"/>
      <c r="B241" s="66"/>
      <c r="C241" s="67"/>
      <c r="D241" s="68"/>
      <c r="E241" s="68"/>
    </row>
    <row r="242" spans="1:9" s="11" customFormat="1" x14ac:dyDescent="0.25">
      <c r="A242"/>
      <c r="B242"/>
      <c r="C242"/>
      <c r="D242"/>
      <c r="E242"/>
      <c r="F242"/>
      <c r="G242"/>
      <c r="H242"/>
      <c r="I242"/>
    </row>
    <row r="243" spans="1:9" s="11" customFormat="1" x14ac:dyDescent="0.25">
      <c r="A243" s="1"/>
      <c r="B243" s="2"/>
      <c r="C243"/>
      <c r="D243" s="3"/>
      <c r="E243" s="3"/>
      <c r="F243"/>
      <c r="G243"/>
      <c r="H243"/>
      <c r="I243"/>
    </row>
    <row r="244" spans="1:9" s="11" customFormat="1" x14ac:dyDescent="0.25">
      <c r="A244" s="105" t="s">
        <v>1</v>
      </c>
      <c r="B244" s="105"/>
      <c r="C244" s="105"/>
      <c r="D244" s="105"/>
      <c r="E244" s="105"/>
      <c r="F244" s="105"/>
      <c r="G244" s="105"/>
      <c r="H244" s="105"/>
      <c r="I244" s="105"/>
    </row>
    <row r="245" spans="1:9" s="11" customFormat="1" x14ac:dyDescent="0.25">
      <c r="A245" s="105" t="s">
        <v>25</v>
      </c>
      <c r="B245" s="105"/>
      <c r="C245" s="105"/>
      <c r="D245" s="105"/>
      <c r="E245" s="105"/>
      <c r="F245" s="105"/>
      <c r="G245" s="105"/>
      <c r="H245" s="105"/>
      <c r="I245" s="105"/>
    </row>
    <row r="246" spans="1:9" s="11" customFormat="1" x14ac:dyDescent="0.25">
      <c r="A246" s="4"/>
      <c r="B246" s="4"/>
      <c r="C246"/>
      <c r="D246" s="3"/>
      <c r="E246" s="3"/>
      <c r="F246"/>
      <c r="G246"/>
      <c r="H246"/>
      <c r="I246"/>
    </row>
    <row r="247" spans="1:9" s="11" customFormat="1" ht="23.25" x14ac:dyDescent="0.35">
      <c r="A247" s="103" t="s">
        <v>10</v>
      </c>
      <c r="B247" s="104"/>
      <c r="C247" s="104"/>
      <c r="D247" s="104"/>
      <c r="E247" s="104"/>
      <c r="F247" s="104"/>
      <c r="G247" s="104"/>
      <c r="H247" s="104"/>
      <c r="I247" s="104"/>
    </row>
    <row r="248" spans="1:9" s="11" customFormat="1" x14ac:dyDescent="0.25"/>
    <row r="249" spans="1:9" s="11" customFormat="1" x14ac:dyDescent="0.25"/>
    <row r="250" spans="1:9" s="11" customFormat="1" ht="28.5" customHeight="1" x14ac:dyDescent="0.25">
      <c r="F250" s="106" t="s">
        <v>8</v>
      </c>
      <c r="G250" s="106"/>
      <c r="H250" s="107" t="s">
        <v>9</v>
      </c>
      <c r="I250" s="107"/>
    </row>
    <row r="251" spans="1:9" s="11" customFormat="1" ht="27.75" customHeight="1" x14ac:dyDescent="0.25">
      <c r="D251" s="91"/>
      <c r="E251" s="91"/>
      <c r="F251" s="88" t="s">
        <v>21</v>
      </c>
      <c r="G251" s="88" t="s">
        <v>22</v>
      </c>
      <c r="H251" s="88" t="s">
        <v>21</v>
      </c>
      <c r="I251" s="89" t="s">
        <v>22</v>
      </c>
    </row>
    <row r="252" spans="1:9" s="69" customFormat="1" ht="27" customHeight="1" x14ac:dyDescent="0.25">
      <c r="A252" s="111" t="s">
        <v>26</v>
      </c>
      <c r="B252" s="112"/>
      <c r="C252" s="112"/>
      <c r="D252" s="112"/>
      <c r="E252" s="113"/>
      <c r="F252" s="92">
        <v>0</v>
      </c>
      <c r="G252" s="92">
        <v>0</v>
      </c>
      <c r="H252" s="92">
        <v>0</v>
      </c>
      <c r="I252" s="92">
        <v>0</v>
      </c>
    </row>
    <row r="253" spans="1:9" s="11" customFormat="1" ht="33" customHeight="1" thickBot="1" x14ac:dyDescent="0.3">
      <c r="A253" s="111" t="s">
        <v>27</v>
      </c>
      <c r="B253" s="112"/>
      <c r="C253" s="112"/>
      <c r="D253" s="112"/>
      <c r="E253" s="113"/>
      <c r="F253" s="93">
        <f>F236</f>
        <v>1500876712.3260002</v>
      </c>
      <c r="G253" s="93">
        <f>G236</f>
        <v>3026684931.5039997</v>
      </c>
      <c r="H253" s="93">
        <f>H236</f>
        <v>2000000000</v>
      </c>
      <c r="I253" s="93">
        <f>I236</f>
        <v>13000000000</v>
      </c>
    </row>
    <row r="254" spans="1:9" s="69" customFormat="1" ht="35.25" customHeight="1" thickTop="1" thickBot="1" x14ac:dyDescent="0.3">
      <c r="A254" s="114" t="s">
        <v>24</v>
      </c>
      <c r="B254" s="114"/>
      <c r="C254" s="114"/>
      <c r="D254" s="114"/>
      <c r="E254" s="114"/>
      <c r="F254" s="94">
        <f>SUM(F252:F253)</f>
        <v>1500876712.3260002</v>
      </c>
      <c r="G254" s="94">
        <f t="shared" ref="G254:I254" si="23">SUM(G252:G253)</f>
        <v>3026684931.5039997</v>
      </c>
      <c r="H254" s="94">
        <f t="shared" si="23"/>
        <v>2000000000</v>
      </c>
      <c r="I254" s="94">
        <f t="shared" si="23"/>
        <v>13000000000</v>
      </c>
    </row>
    <row r="255" spans="1:9" s="11" customFormat="1" ht="15.75" thickTop="1" x14ac:dyDescent="0.25"/>
    <row r="256" spans="1:9" s="11" customFormat="1" x14ac:dyDescent="0.25"/>
    <row r="257" s="11" customFormat="1" x14ac:dyDescent="0.25"/>
    <row r="258" s="11" customFormat="1" x14ac:dyDescent="0.25"/>
    <row r="259" s="11" customFormat="1" x14ac:dyDescent="0.25"/>
    <row r="260" s="11" customFormat="1" x14ac:dyDescent="0.25"/>
    <row r="261" s="11" customFormat="1" x14ac:dyDescent="0.25"/>
    <row r="262" s="11" customFormat="1" x14ac:dyDescent="0.25"/>
    <row r="263" s="11" customFormat="1" x14ac:dyDescent="0.25"/>
    <row r="264" s="11" customFormat="1" x14ac:dyDescent="0.25"/>
    <row r="265" s="11" customFormat="1" x14ac:dyDescent="0.25"/>
    <row r="266" s="11" customFormat="1" x14ac:dyDescent="0.25"/>
    <row r="267" s="11" customFormat="1" x14ac:dyDescent="0.25"/>
    <row r="268" s="11" customFormat="1" x14ac:dyDescent="0.25"/>
    <row r="269" s="11" customFormat="1" x14ac:dyDescent="0.25"/>
    <row r="270" s="11" customFormat="1" x14ac:dyDescent="0.25"/>
    <row r="271" s="11" customFormat="1" x14ac:dyDescent="0.25"/>
    <row r="272" s="11" customFormat="1" x14ac:dyDescent="0.25"/>
    <row r="273" s="11" customFormat="1" x14ac:dyDescent="0.25"/>
    <row r="274" s="11" customFormat="1" x14ac:dyDescent="0.25"/>
    <row r="275" s="11" customFormat="1" x14ac:dyDescent="0.25"/>
    <row r="276" s="11" customFormat="1" x14ac:dyDescent="0.25"/>
    <row r="277" s="11" customFormat="1" x14ac:dyDescent="0.25"/>
    <row r="278" s="11" customFormat="1" x14ac:dyDescent="0.25"/>
    <row r="279" s="11" customFormat="1" x14ac:dyDescent="0.25"/>
    <row r="280" s="11" customFormat="1" x14ac:dyDescent="0.25"/>
    <row r="281" s="11" customFormat="1" x14ac:dyDescent="0.25"/>
    <row r="282" s="11" customFormat="1" x14ac:dyDescent="0.25"/>
    <row r="283" s="11" customFormat="1" x14ac:dyDescent="0.25"/>
    <row r="284" s="11" customFormat="1" x14ac:dyDescent="0.25"/>
    <row r="285" s="11" customFormat="1" x14ac:dyDescent="0.25"/>
    <row r="286" s="11" customFormat="1" x14ac:dyDescent="0.25"/>
    <row r="287" s="11" customFormat="1" x14ac:dyDescent="0.25"/>
    <row r="288" s="11" customFormat="1" x14ac:dyDescent="0.25"/>
    <row r="289" s="11" customFormat="1" x14ac:dyDescent="0.25"/>
    <row r="290" s="11" customFormat="1" x14ac:dyDescent="0.25"/>
    <row r="291" s="11" customFormat="1" x14ac:dyDescent="0.25"/>
    <row r="292" s="11" customFormat="1" x14ac:dyDescent="0.25"/>
    <row r="293" s="11" customFormat="1" x14ac:dyDescent="0.25"/>
    <row r="294" s="11" customFormat="1" x14ac:dyDescent="0.25"/>
    <row r="295" s="11" customFormat="1" x14ac:dyDescent="0.25"/>
    <row r="296" s="11" customFormat="1" x14ac:dyDescent="0.25"/>
    <row r="297" s="11" customFormat="1" x14ac:dyDescent="0.25"/>
    <row r="298" s="11" customFormat="1" x14ac:dyDescent="0.25"/>
    <row r="299" s="11" customFormat="1" x14ac:dyDescent="0.25"/>
    <row r="300" s="11" customFormat="1" x14ac:dyDescent="0.25"/>
    <row r="301" s="11" customFormat="1" x14ac:dyDescent="0.25"/>
    <row r="302" s="11" customFormat="1" x14ac:dyDescent="0.25"/>
    <row r="303" s="11" customFormat="1" x14ac:dyDescent="0.25"/>
    <row r="304" s="11" customFormat="1" x14ac:dyDescent="0.25"/>
    <row r="305" s="11" customFormat="1" x14ac:dyDescent="0.25"/>
    <row r="306" s="11" customFormat="1" x14ac:dyDescent="0.25"/>
    <row r="307" s="11" customFormat="1" x14ac:dyDescent="0.25"/>
    <row r="308" s="11" customFormat="1" x14ac:dyDescent="0.25"/>
    <row r="309" s="11" customFormat="1" x14ac:dyDescent="0.25"/>
    <row r="310" s="11" customFormat="1" x14ac:dyDescent="0.25"/>
    <row r="311" s="11" customFormat="1" x14ac:dyDescent="0.25"/>
    <row r="312" s="11" customFormat="1" x14ac:dyDescent="0.25"/>
    <row r="313" s="11" customFormat="1" x14ac:dyDescent="0.25"/>
    <row r="314" s="11" customFormat="1" x14ac:dyDescent="0.25"/>
    <row r="315" s="11" customFormat="1" x14ac:dyDescent="0.25"/>
    <row r="316" s="11" customFormat="1" x14ac:dyDescent="0.25"/>
    <row r="317" s="11" customFormat="1" x14ac:dyDescent="0.25"/>
    <row r="318" s="11" customFormat="1" x14ac:dyDescent="0.25"/>
    <row r="319" s="11" customFormat="1" x14ac:dyDescent="0.25"/>
    <row r="320" s="11" customFormat="1" x14ac:dyDescent="0.25"/>
    <row r="321" s="11" customFormat="1" x14ac:dyDescent="0.25"/>
    <row r="322" s="11" customFormat="1" x14ac:dyDescent="0.25"/>
    <row r="323" s="11" customFormat="1" x14ac:dyDescent="0.25"/>
    <row r="324" s="11" customFormat="1" x14ac:dyDescent="0.25"/>
    <row r="325" s="11" customFormat="1" x14ac:dyDescent="0.25"/>
    <row r="326" s="11" customFormat="1" x14ac:dyDescent="0.25"/>
    <row r="327" s="11" customFormat="1" x14ac:dyDescent="0.25"/>
    <row r="328" s="11" customFormat="1" x14ac:dyDescent="0.25"/>
    <row r="329" s="11" customFormat="1" x14ac:dyDescent="0.25"/>
    <row r="330" s="11" customFormat="1" x14ac:dyDescent="0.25"/>
    <row r="331" s="11" customFormat="1" x14ac:dyDescent="0.25"/>
    <row r="332" s="11" customFormat="1" x14ac:dyDescent="0.25"/>
    <row r="333" s="11" customFormat="1" x14ac:dyDescent="0.25"/>
    <row r="334" s="11" customFormat="1" x14ac:dyDescent="0.25"/>
    <row r="335" s="11" customFormat="1" x14ac:dyDescent="0.25"/>
    <row r="336" s="11" customFormat="1" x14ac:dyDescent="0.25"/>
    <row r="337" s="11" customFormat="1" x14ac:dyDescent="0.25"/>
    <row r="338" s="11" customFormat="1" x14ac:dyDescent="0.25"/>
    <row r="339" s="11" customFormat="1" x14ac:dyDescent="0.25"/>
    <row r="340" s="11" customFormat="1" x14ac:dyDescent="0.25"/>
    <row r="341" s="11" customFormat="1" x14ac:dyDescent="0.25"/>
    <row r="342" s="11" customFormat="1" x14ac:dyDescent="0.25"/>
    <row r="343" s="11" customFormat="1" x14ac:dyDescent="0.25"/>
    <row r="344" s="11" customFormat="1" x14ac:dyDescent="0.25"/>
    <row r="345" s="11" customFormat="1" x14ac:dyDescent="0.25"/>
    <row r="346" s="11" customFormat="1" x14ac:dyDescent="0.25"/>
    <row r="347" s="11" customFormat="1" x14ac:dyDescent="0.25"/>
    <row r="348" s="11" customFormat="1" x14ac:dyDescent="0.25"/>
    <row r="349" s="11" customFormat="1" x14ac:dyDescent="0.25"/>
    <row r="350" s="11" customFormat="1" x14ac:dyDescent="0.25"/>
    <row r="351" s="11" customFormat="1" x14ac:dyDescent="0.25"/>
    <row r="352" s="11" customFormat="1" x14ac:dyDescent="0.25"/>
    <row r="353" s="11" customFormat="1" x14ac:dyDescent="0.25"/>
    <row r="354" s="11" customFormat="1" x14ac:dyDescent="0.25"/>
    <row r="355" s="11" customFormat="1" x14ac:dyDescent="0.25"/>
    <row r="356" s="11" customFormat="1" x14ac:dyDescent="0.25"/>
    <row r="357" s="11" customFormat="1" x14ac:dyDescent="0.25"/>
    <row r="358" s="11" customFormat="1" x14ac:dyDescent="0.25"/>
    <row r="359" s="11" customFormat="1" x14ac:dyDescent="0.25"/>
    <row r="360" s="11" customFormat="1" x14ac:dyDescent="0.25"/>
    <row r="361" s="11" customFormat="1" x14ac:dyDescent="0.25"/>
    <row r="362" s="11" customFormat="1" x14ac:dyDescent="0.25"/>
    <row r="363" s="11" customFormat="1" x14ac:dyDescent="0.25"/>
    <row r="364" s="11" customFormat="1" x14ac:dyDescent="0.25"/>
    <row r="365" s="11" customFormat="1" x14ac:dyDescent="0.25"/>
    <row r="366" s="11" customFormat="1" x14ac:dyDescent="0.25"/>
    <row r="367" s="11" customFormat="1" x14ac:dyDescent="0.25"/>
    <row r="368" s="11" customFormat="1" x14ac:dyDescent="0.25"/>
    <row r="369" s="11" customFormat="1" x14ac:dyDescent="0.25"/>
    <row r="370" s="11" customFormat="1" x14ac:dyDescent="0.25"/>
    <row r="371" s="11" customFormat="1" x14ac:dyDescent="0.25"/>
    <row r="372" s="11" customFormat="1" x14ac:dyDescent="0.25"/>
    <row r="373" s="11" customFormat="1" x14ac:dyDescent="0.25"/>
    <row r="374" s="11" customFormat="1" x14ac:dyDescent="0.25"/>
    <row r="375" s="11" customFormat="1" x14ac:dyDescent="0.25"/>
    <row r="376" s="11" customFormat="1" x14ac:dyDescent="0.25"/>
    <row r="377" s="11" customFormat="1" x14ac:dyDescent="0.25"/>
    <row r="378" s="11" customFormat="1" x14ac:dyDescent="0.25"/>
    <row r="379" s="11" customFormat="1" x14ac:dyDescent="0.25"/>
    <row r="380" s="11" customFormat="1" x14ac:dyDescent="0.25"/>
    <row r="381" s="11" customFormat="1" x14ac:dyDescent="0.25"/>
    <row r="382" s="11" customFormat="1" x14ac:dyDescent="0.25"/>
    <row r="383" s="11" customFormat="1" x14ac:dyDescent="0.25"/>
    <row r="384" s="11" customFormat="1" x14ac:dyDescent="0.25"/>
    <row r="385" s="11" customFormat="1" x14ac:dyDescent="0.25"/>
    <row r="386" s="11" customFormat="1" x14ac:dyDescent="0.25"/>
    <row r="387" s="11" customFormat="1" x14ac:dyDescent="0.25"/>
    <row r="388" s="11" customFormat="1" x14ac:dyDescent="0.25"/>
    <row r="389" s="11" customFormat="1" x14ac:dyDescent="0.25"/>
    <row r="390" s="11" customFormat="1" x14ac:dyDescent="0.25"/>
    <row r="391" s="11" customFormat="1" x14ac:dyDescent="0.25"/>
    <row r="392" s="11" customFormat="1" x14ac:dyDescent="0.25"/>
    <row r="393" s="11" customFormat="1" x14ac:dyDescent="0.25"/>
    <row r="394" s="11" customFormat="1" x14ac:dyDescent="0.25"/>
    <row r="395" s="11" customFormat="1" x14ac:dyDescent="0.25"/>
    <row r="396" s="11" customFormat="1" x14ac:dyDescent="0.25"/>
    <row r="397" s="11" customFormat="1" x14ac:dyDescent="0.25"/>
    <row r="398" s="11" customFormat="1" x14ac:dyDescent="0.25"/>
    <row r="399" s="11" customFormat="1" x14ac:dyDescent="0.25"/>
    <row r="400" s="11" customFormat="1" x14ac:dyDescent="0.25"/>
    <row r="401" s="11" customFormat="1" x14ac:dyDescent="0.25"/>
    <row r="402" s="11" customFormat="1" x14ac:dyDescent="0.25"/>
    <row r="403" s="11" customFormat="1" x14ac:dyDescent="0.25"/>
    <row r="404" s="11" customFormat="1" x14ac:dyDescent="0.25"/>
    <row r="405" s="11" customFormat="1" x14ac:dyDescent="0.25"/>
    <row r="406" s="11" customFormat="1" x14ac:dyDescent="0.25"/>
    <row r="407" s="11" customFormat="1" x14ac:dyDescent="0.25"/>
    <row r="408" s="11" customFormat="1" x14ac:dyDescent="0.25"/>
    <row r="409" s="11" customFormat="1" x14ac:dyDescent="0.25"/>
    <row r="410" s="11" customFormat="1" x14ac:dyDescent="0.25"/>
    <row r="411" s="11" customFormat="1" x14ac:dyDescent="0.25"/>
    <row r="412" s="11" customFormat="1" x14ac:dyDescent="0.25"/>
    <row r="413" s="11" customFormat="1" x14ac:dyDescent="0.25"/>
    <row r="414" s="11" customFormat="1" x14ac:dyDescent="0.25"/>
    <row r="415" s="11" customFormat="1" x14ac:dyDescent="0.25"/>
    <row r="416" s="11" customFormat="1" x14ac:dyDescent="0.25"/>
    <row r="417" s="11" customFormat="1" x14ac:dyDescent="0.25"/>
    <row r="418" s="11" customFormat="1" x14ac:dyDescent="0.25"/>
    <row r="419" s="11" customFormat="1" x14ac:dyDescent="0.25"/>
    <row r="420" s="11" customFormat="1" x14ac:dyDescent="0.25"/>
    <row r="421" s="11" customFormat="1" x14ac:dyDescent="0.25"/>
    <row r="422" s="11" customFormat="1" x14ac:dyDescent="0.25"/>
    <row r="423" s="11" customFormat="1" x14ac:dyDescent="0.25"/>
    <row r="424" s="11" customFormat="1" x14ac:dyDescent="0.25"/>
    <row r="425" s="11" customFormat="1" x14ac:dyDescent="0.25"/>
    <row r="426" s="11" customFormat="1" x14ac:dyDescent="0.25"/>
    <row r="427" s="11" customFormat="1" x14ac:dyDescent="0.25"/>
    <row r="428" s="11" customFormat="1" x14ac:dyDescent="0.25"/>
    <row r="429" s="11" customFormat="1" x14ac:dyDescent="0.25"/>
    <row r="430" s="11" customFormat="1" x14ac:dyDescent="0.25"/>
    <row r="431" s="11" customFormat="1" x14ac:dyDescent="0.25"/>
    <row r="432" s="11" customFormat="1" x14ac:dyDescent="0.25"/>
    <row r="433" s="11" customFormat="1" x14ac:dyDescent="0.25"/>
    <row r="434" s="11" customFormat="1" x14ac:dyDescent="0.25"/>
    <row r="435" s="11" customFormat="1" x14ac:dyDescent="0.25"/>
    <row r="436" s="11" customFormat="1" x14ac:dyDescent="0.25"/>
    <row r="437" s="11" customFormat="1" x14ac:dyDescent="0.25"/>
    <row r="438" s="11" customFormat="1" x14ac:dyDescent="0.25"/>
    <row r="439" s="11" customFormat="1" x14ac:dyDescent="0.25"/>
    <row r="440" s="11" customFormat="1" x14ac:dyDescent="0.25"/>
    <row r="441" s="11" customFormat="1" x14ac:dyDescent="0.25"/>
    <row r="442" s="11" customFormat="1" x14ac:dyDescent="0.25"/>
    <row r="443" s="11" customFormat="1" x14ac:dyDescent="0.25"/>
    <row r="444" s="11" customFormat="1" x14ac:dyDescent="0.25"/>
    <row r="445" s="11" customFormat="1" x14ac:dyDescent="0.25"/>
    <row r="446" s="11" customFormat="1" x14ac:dyDescent="0.25"/>
    <row r="447" s="11" customFormat="1" x14ac:dyDescent="0.25"/>
    <row r="448" s="11" customFormat="1" x14ac:dyDescent="0.25"/>
    <row r="449" s="11" customFormat="1" x14ac:dyDescent="0.25"/>
    <row r="450" s="11" customFormat="1" x14ac:dyDescent="0.25"/>
    <row r="451" s="11" customFormat="1" x14ac:dyDescent="0.25"/>
    <row r="452" s="11" customFormat="1" x14ac:dyDescent="0.25"/>
    <row r="453" s="11" customFormat="1" x14ac:dyDescent="0.25"/>
    <row r="454" s="11" customFormat="1" x14ac:dyDescent="0.25"/>
    <row r="455" s="11" customFormat="1" x14ac:dyDescent="0.25"/>
    <row r="456" s="11" customFormat="1" x14ac:dyDescent="0.25"/>
    <row r="457" s="11" customFormat="1" x14ac:dyDescent="0.25"/>
    <row r="458" s="11" customFormat="1" x14ac:dyDescent="0.25"/>
    <row r="459" s="11" customFormat="1" x14ac:dyDescent="0.25"/>
    <row r="460" s="11" customFormat="1" x14ac:dyDescent="0.25"/>
    <row r="461" s="11" customFormat="1" x14ac:dyDescent="0.25"/>
    <row r="462" s="11" customFormat="1" x14ac:dyDescent="0.25"/>
    <row r="463" s="11" customFormat="1" x14ac:dyDescent="0.25"/>
    <row r="464" s="11" customFormat="1" x14ac:dyDescent="0.25"/>
    <row r="465" s="11" customFormat="1" x14ac:dyDescent="0.25"/>
    <row r="466" s="11" customFormat="1" x14ac:dyDescent="0.25"/>
    <row r="467" s="11" customFormat="1" x14ac:dyDescent="0.25"/>
    <row r="468" s="11" customFormat="1" x14ac:dyDescent="0.25"/>
    <row r="469" s="11" customFormat="1" x14ac:dyDescent="0.25"/>
    <row r="470" s="11" customFormat="1" x14ac:dyDescent="0.25"/>
    <row r="471" s="11" customFormat="1" x14ac:dyDescent="0.25"/>
    <row r="472" s="11" customFormat="1" x14ac:dyDescent="0.25"/>
    <row r="473" s="11" customFormat="1" x14ac:dyDescent="0.25"/>
    <row r="474" s="11" customFormat="1" x14ac:dyDescent="0.25"/>
    <row r="475" s="11" customFormat="1" x14ac:dyDescent="0.25"/>
    <row r="476" s="11" customFormat="1" x14ac:dyDescent="0.25"/>
    <row r="477" s="11" customFormat="1" x14ac:dyDescent="0.25"/>
    <row r="478" s="11" customFormat="1" x14ac:dyDescent="0.25"/>
    <row r="479" s="11" customFormat="1" x14ac:dyDescent="0.25"/>
    <row r="480" s="11" customFormat="1" x14ac:dyDescent="0.25"/>
    <row r="481" s="11" customFormat="1" x14ac:dyDescent="0.25"/>
    <row r="482" s="11" customFormat="1" x14ac:dyDescent="0.25"/>
    <row r="483" s="11" customFormat="1" x14ac:dyDescent="0.25"/>
    <row r="484" s="11" customFormat="1" x14ac:dyDescent="0.25"/>
    <row r="485" s="11" customFormat="1" x14ac:dyDescent="0.25"/>
    <row r="486" s="11" customFormat="1" x14ac:dyDescent="0.25"/>
    <row r="487" s="11" customFormat="1" x14ac:dyDescent="0.25"/>
    <row r="488" s="11" customFormat="1" x14ac:dyDescent="0.25"/>
    <row r="489" s="11" customFormat="1" x14ac:dyDescent="0.25"/>
    <row r="490" s="11" customFormat="1" x14ac:dyDescent="0.25"/>
    <row r="491" s="11" customFormat="1" x14ac:dyDescent="0.25"/>
    <row r="492" s="11" customFormat="1" x14ac:dyDescent="0.25"/>
    <row r="493" s="11" customFormat="1" x14ac:dyDescent="0.25"/>
    <row r="494" s="11" customFormat="1" x14ac:dyDescent="0.25"/>
    <row r="495" s="11" customFormat="1" x14ac:dyDescent="0.25"/>
    <row r="496" s="11" customFormat="1" x14ac:dyDescent="0.25"/>
    <row r="497" s="11" customFormat="1" x14ac:dyDescent="0.25"/>
    <row r="498" s="11" customFormat="1" x14ac:dyDescent="0.25"/>
    <row r="499" s="11" customFormat="1" x14ac:dyDescent="0.25"/>
    <row r="500" s="11" customFormat="1" x14ac:dyDescent="0.25"/>
    <row r="501" s="11" customFormat="1" x14ac:dyDescent="0.25"/>
    <row r="502" s="11" customFormat="1" x14ac:dyDescent="0.25"/>
    <row r="503" s="11" customFormat="1" x14ac:dyDescent="0.25"/>
    <row r="504" s="11" customFormat="1" x14ac:dyDescent="0.25"/>
    <row r="505" s="11" customFormat="1" x14ac:dyDescent="0.25"/>
    <row r="506" s="11" customFormat="1" x14ac:dyDescent="0.25"/>
    <row r="507" s="11" customFormat="1" x14ac:dyDescent="0.25"/>
    <row r="508" s="11" customFormat="1" x14ac:dyDescent="0.25"/>
    <row r="509" s="11" customFormat="1" x14ac:dyDescent="0.25"/>
    <row r="510" s="11" customFormat="1" x14ac:dyDescent="0.25"/>
    <row r="511" s="11" customFormat="1" x14ac:dyDescent="0.25"/>
    <row r="512" s="11" customFormat="1" x14ac:dyDescent="0.25"/>
    <row r="513" s="11" customFormat="1" x14ac:dyDescent="0.25"/>
    <row r="514" s="11" customFormat="1" x14ac:dyDescent="0.25"/>
    <row r="515" s="11" customFormat="1" x14ac:dyDescent="0.25"/>
    <row r="516" s="11" customFormat="1" x14ac:dyDescent="0.25"/>
    <row r="517" s="11" customFormat="1" x14ac:dyDescent="0.25"/>
    <row r="518" s="11" customFormat="1" x14ac:dyDescent="0.25"/>
    <row r="519" s="11" customFormat="1" x14ac:dyDescent="0.25"/>
    <row r="520" s="11" customFormat="1" x14ac:dyDescent="0.25"/>
    <row r="521" s="11" customFormat="1" x14ac:dyDescent="0.25"/>
    <row r="522" s="11" customFormat="1" x14ac:dyDescent="0.25"/>
    <row r="523" s="11" customFormat="1" x14ac:dyDescent="0.25"/>
    <row r="524" s="11" customFormat="1" x14ac:dyDescent="0.25"/>
    <row r="525" s="11" customFormat="1" x14ac:dyDescent="0.25"/>
    <row r="526" s="11" customFormat="1" x14ac:dyDescent="0.25"/>
    <row r="527" s="11" customFormat="1" x14ac:dyDescent="0.25"/>
    <row r="528" s="11" customFormat="1" x14ac:dyDescent="0.25"/>
    <row r="529" s="11" customFormat="1" x14ac:dyDescent="0.25"/>
    <row r="530" s="11" customFormat="1" x14ac:dyDescent="0.25"/>
    <row r="531" s="11" customFormat="1" x14ac:dyDescent="0.25"/>
    <row r="532" s="11" customFormat="1" x14ac:dyDescent="0.25"/>
    <row r="533" s="11" customFormat="1" x14ac:dyDescent="0.25"/>
    <row r="534" s="11" customFormat="1" x14ac:dyDescent="0.25"/>
    <row r="535" s="11" customFormat="1" x14ac:dyDescent="0.25"/>
    <row r="536" s="11" customFormat="1" x14ac:dyDescent="0.25"/>
    <row r="537" s="11" customFormat="1" x14ac:dyDescent="0.25"/>
    <row r="538" s="11" customFormat="1" x14ac:dyDescent="0.25"/>
    <row r="539" s="11" customFormat="1" x14ac:dyDescent="0.25"/>
    <row r="540" s="11" customFormat="1" x14ac:dyDescent="0.25"/>
    <row r="541" s="11" customFormat="1" x14ac:dyDescent="0.25"/>
    <row r="542" s="11" customFormat="1" x14ac:dyDescent="0.25"/>
    <row r="543" s="11" customFormat="1" x14ac:dyDescent="0.25"/>
    <row r="544" s="11" customFormat="1" x14ac:dyDescent="0.25"/>
    <row r="545" s="11" customFormat="1" x14ac:dyDescent="0.25"/>
    <row r="546" s="11" customFormat="1" x14ac:dyDescent="0.25"/>
    <row r="547" s="11" customFormat="1" x14ac:dyDescent="0.25"/>
    <row r="548" s="11" customFormat="1" x14ac:dyDescent="0.25"/>
    <row r="549" s="11" customFormat="1" x14ac:dyDescent="0.25"/>
    <row r="550" s="11" customFormat="1" x14ac:dyDescent="0.25"/>
    <row r="551" s="11" customFormat="1" x14ac:dyDescent="0.25"/>
    <row r="552" s="11" customFormat="1" x14ac:dyDescent="0.25"/>
    <row r="553" s="11" customFormat="1" x14ac:dyDescent="0.25"/>
    <row r="554" s="11" customFormat="1" x14ac:dyDescent="0.25"/>
    <row r="555" s="11" customFormat="1" x14ac:dyDescent="0.25"/>
    <row r="556" s="11" customFormat="1" x14ac:dyDescent="0.25"/>
    <row r="557" s="11" customFormat="1" x14ac:dyDescent="0.25"/>
    <row r="558" s="11" customFormat="1" x14ac:dyDescent="0.25"/>
    <row r="559" s="11" customFormat="1" x14ac:dyDescent="0.25"/>
    <row r="560" s="11" customFormat="1" x14ac:dyDescent="0.25"/>
    <row r="561" s="11" customFormat="1" x14ac:dyDescent="0.25"/>
    <row r="562" s="11" customFormat="1" x14ac:dyDescent="0.25"/>
    <row r="563" s="11" customFormat="1" x14ac:dyDescent="0.25"/>
    <row r="564" s="11" customFormat="1" x14ac:dyDescent="0.25"/>
    <row r="565" s="11" customFormat="1" x14ac:dyDescent="0.25"/>
    <row r="566" s="11" customFormat="1" x14ac:dyDescent="0.25"/>
    <row r="567" s="11" customFormat="1" x14ac:dyDescent="0.25"/>
    <row r="568" s="11" customFormat="1" x14ac:dyDescent="0.25"/>
    <row r="569" s="11" customFormat="1" x14ac:dyDescent="0.25"/>
    <row r="570" s="11" customFormat="1" x14ac:dyDescent="0.25"/>
    <row r="571" s="11" customFormat="1" x14ac:dyDescent="0.25"/>
    <row r="572" s="11" customFormat="1" x14ac:dyDescent="0.25"/>
    <row r="573" s="11" customFormat="1" x14ac:dyDescent="0.25"/>
    <row r="574" s="11" customFormat="1" x14ac:dyDescent="0.25"/>
    <row r="575" s="11" customFormat="1" x14ac:dyDescent="0.25"/>
    <row r="576" s="11" customFormat="1" x14ac:dyDescent="0.25"/>
    <row r="577" s="11" customFormat="1" x14ac:dyDescent="0.25"/>
    <row r="578" s="11" customFormat="1" x14ac:dyDescent="0.25"/>
    <row r="579" s="11" customFormat="1" x14ac:dyDescent="0.25"/>
    <row r="580" s="11" customFormat="1" x14ac:dyDescent="0.25"/>
    <row r="581" s="11" customFormat="1" x14ac:dyDescent="0.25"/>
    <row r="582" s="11" customFormat="1" x14ac:dyDescent="0.25"/>
    <row r="583" s="11" customFormat="1" x14ac:dyDescent="0.25"/>
    <row r="584" s="11" customFormat="1" x14ac:dyDescent="0.25"/>
    <row r="585" s="11" customFormat="1" x14ac:dyDescent="0.25"/>
    <row r="586" s="11" customFormat="1" x14ac:dyDescent="0.25"/>
    <row r="587" s="11" customFormat="1" x14ac:dyDescent="0.25"/>
    <row r="588" s="11" customFormat="1" x14ac:dyDescent="0.25"/>
    <row r="589" s="11" customFormat="1" x14ac:dyDescent="0.25"/>
    <row r="590" s="11" customFormat="1" x14ac:dyDescent="0.25"/>
    <row r="591" s="11" customFormat="1" x14ac:dyDescent="0.25"/>
    <row r="592" s="11" customFormat="1" x14ac:dyDescent="0.25"/>
    <row r="593" s="11" customFormat="1" x14ac:dyDescent="0.25"/>
    <row r="594" s="11" customFormat="1" x14ac:dyDescent="0.25"/>
    <row r="595" s="11" customFormat="1" x14ac:dyDescent="0.25"/>
    <row r="596" s="11" customFormat="1" x14ac:dyDescent="0.25"/>
    <row r="597" s="11" customFormat="1" x14ac:dyDescent="0.25"/>
    <row r="598" s="11" customFormat="1" x14ac:dyDescent="0.25"/>
    <row r="599" s="11" customFormat="1" x14ac:dyDescent="0.25"/>
    <row r="600" s="11" customFormat="1" x14ac:dyDescent="0.25"/>
    <row r="601" s="11" customFormat="1" x14ac:dyDescent="0.25"/>
    <row r="602" s="11" customFormat="1" x14ac:dyDescent="0.25"/>
    <row r="603" s="11" customFormat="1" x14ac:dyDescent="0.25"/>
    <row r="604" s="11" customFormat="1" x14ac:dyDescent="0.25"/>
    <row r="605" s="11" customFormat="1" x14ac:dyDescent="0.25"/>
    <row r="606" s="11" customFormat="1" x14ac:dyDescent="0.25"/>
    <row r="607" s="11" customFormat="1" x14ac:dyDescent="0.25"/>
    <row r="608" s="11" customFormat="1" x14ac:dyDescent="0.25"/>
    <row r="609" s="11" customFormat="1" x14ac:dyDescent="0.25"/>
    <row r="610" s="11" customFormat="1" x14ac:dyDescent="0.25"/>
    <row r="611" s="11" customFormat="1" x14ac:dyDescent="0.25"/>
    <row r="612" s="11" customFormat="1" x14ac:dyDescent="0.25"/>
    <row r="613" s="11" customFormat="1" x14ac:dyDescent="0.25"/>
    <row r="614" s="11" customFormat="1" x14ac:dyDescent="0.25"/>
    <row r="615" s="11" customFormat="1" x14ac:dyDescent="0.25"/>
    <row r="616" s="11" customFormat="1" x14ac:dyDescent="0.25"/>
    <row r="617" s="11" customFormat="1" x14ac:dyDescent="0.25"/>
    <row r="618" s="11" customFormat="1" x14ac:dyDescent="0.25"/>
    <row r="619" s="11" customFormat="1" x14ac:dyDescent="0.25"/>
    <row r="620" s="11" customFormat="1" x14ac:dyDescent="0.25"/>
    <row r="621" s="11" customFormat="1" x14ac:dyDescent="0.25"/>
    <row r="622" s="11" customFormat="1" x14ac:dyDescent="0.25"/>
    <row r="623" s="11" customFormat="1" x14ac:dyDescent="0.25"/>
    <row r="624" s="11" customFormat="1" x14ac:dyDescent="0.25"/>
    <row r="625" s="11" customFormat="1" x14ac:dyDescent="0.25"/>
    <row r="626" s="11" customFormat="1" x14ac:dyDescent="0.25"/>
    <row r="627" s="11" customFormat="1" x14ac:dyDescent="0.25"/>
    <row r="628" s="11" customFormat="1" x14ac:dyDescent="0.25"/>
    <row r="629" s="11" customFormat="1" x14ac:dyDescent="0.25"/>
    <row r="630" s="11" customFormat="1" x14ac:dyDescent="0.25"/>
    <row r="631" s="11" customFormat="1" x14ac:dyDescent="0.25"/>
    <row r="632" s="11" customFormat="1" x14ac:dyDescent="0.25"/>
    <row r="633" s="11" customFormat="1" x14ac:dyDescent="0.25"/>
    <row r="634" s="11" customFormat="1" x14ac:dyDescent="0.25"/>
    <row r="635" s="11" customFormat="1" x14ac:dyDescent="0.25"/>
    <row r="636" s="11" customFormat="1" x14ac:dyDescent="0.25"/>
    <row r="637" s="11" customFormat="1" x14ac:dyDescent="0.25"/>
    <row r="638" s="11" customFormat="1" x14ac:dyDescent="0.25"/>
    <row r="639" s="11" customFormat="1" x14ac:dyDescent="0.25"/>
    <row r="640" s="11" customFormat="1" x14ac:dyDescent="0.25"/>
    <row r="641" s="11" customFormat="1" x14ac:dyDescent="0.25"/>
    <row r="642" s="11" customFormat="1" x14ac:dyDescent="0.25"/>
    <row r="643" s="11" customFormat="1" x14ac:dyDescent="0.25"/>
    <row r="644" s="11" customFormat="1" x14ac:dyDescent="0.25"/>
    <row r="645" s="11" customFormat="1" x14ac:dyDescent="0.25"/>
    <row r="646" s="11" customFormat="1" x14ac:dyDescent="0.25"/>
    <row r="647" s="11" customFormat="1" x14ac:dyDescent="0.25"/>
    <row r="648" s="11" customFormat="1" x14ac:dyDescent="0.25"/>
    <row r="649" s="11" customFormat="1" x14ac:dyDescent="0.25"/>
    <row r="650" s="11" customFormat="1" x14ac:dyDescent="0.25"/>
    <row r="651" s="11" customFormat="1" x14ac:dyDescent="0.25"/>
    <row r="652" s="11" customFormat="1" x14ac:dyDescent="0.25"/>
    <row r="653" s="11" customFormat="1" x14ac:dyDescent="0.25"/>
    <row r="654" s="11" customFormat="1" x14ac:dyDescent="0.25"/>
    <row r="655" s="11" customFormat="1" x14ac:dyDescent="0.25"/>
    <row r="656" s="11" customFormat="1" x14ac:dyDescent="0.25"/>
    <row r="657" s="11" customFormat="1" x14ac:dyDescent="0.25"/>
    <row r="658" s="11" customFormat="1" x14ac:dyDescent="0.25"/>
    <row r="659" s="11" customFormat="1" x14ac:dyDescent="0.25"/>
    <row r="660" s="11" customFormat="1" x14ac:dyDescent="0.25"/>
    <row r="661" s="11" customFormat="1" x14ac:dyDescent="0.25"/>
    <row r="662" s="11" customFormat="1" x14ac:dyDescent="0.25"/>
    <row r="663" s="11" customFormat="1" x14ac:dyDescent="0.25"/>
    <row r="664" s="11" customFormat="1" x14ac:dyDescent="0.25"/>
    <row r="665" s="11" customFormat="1" x14ac:dyDescent="0.25"/>
    <row r="666" s="11" customFormat="1" x14ac:dyDescent="0.25"/>
    <row r="667" s="11" customFormat="1" x14ac:dyDescent="0.25"/>
    <row r="668" s="11" customFormat="1" x14ac:dyDescent="0.25"/>
    <row r="669" s="11" customFormat="1" x14ac:dyDescent="0.25"/>
    <row r="670" s="11" customFormat="1" x14ac:dyDescent="0.25"/>
    <row r="671" s="11" customFormat="1" x14ac:dyDescent="0.25"/>
    <row r="672" s="11" customFormat="1" x14ac:dyDescent="0.25"/>
    <row r="673" s="11" customFormat="1" x14ac:dyDescent="0.25"/>
    <row r="674" s="11" customFormat="1" x14ac:dyDescent="0.25"/>
    <row r="675" s="11" customFormat="1" x14ac:dyDescent="0.25"/>
    <row r="676" s="11" customFormat="1" x14ac:dyDescent="0.25"/>
    <row r="677" s="11" customFormat="1" x14ac:dyDescent="0.25"/>
    <row r="678" s="11" customFormat="1" x14ac:dyDescent="0.25"/>
    <row r="679" s="11" customFormat="1" x14ac:dyDescent="0.25"/>
    <row r="680" s="11" customFormat="1" x14ac:dyDescent="0.25"/>
    <row r="681" s="11" customFormat="1" x14ac:dyDescent="0.25"/>
    <row r="682" s="11" customFormat="1" x14ac:dyDescent="0.25"/>
    <row r="683" s="11" customFormat="1" x14ac:dyDescent="0.25"/>
    <row r="684" s="11" customFormat="1" x14ac:dyDescent="0.25"/>
    <row r="685" s="11" customFormat="1" x14ac:dyDescent="0.25"/>
    <row r="686" s="11" customFormat="1" x14ac:dyDescent="0.25"/>
    <row r="687" s="11" customFormat="1" x14ac:dyDescent="0.25"/>
    <row r="688" s="11" customFormat="1" x14ac:dyDescent="0.25"/>
    <row r="689" s="11" customFormat="1" x14ac:dyDescent="0.25"/>
    <row r="690" s="11" customFormat="1" x14ac:dyDescent="0.25"/>
    <row r="691" s="11" customFormat="1" x14ac:dyDescent="0.25"/>
    <row r="692" s="11" customFormat="1" x14ac:dyDescent="0.25"/>
    <row r="693" s="11" customFormat="1" x14ac:dyDescent="0.25"/>
    <row r="694" s="11" customFormat="1" x14ac:dyDescent="0.25"/>
    <row r="695" s="11" customFormat="1" x14ac:dyDescent="0.25"/>
    <row r="696" s="11" customFormat="1" x14ac:dyDescent="0.25"/>
    <row r="697" s="11" customFormat="1" x14ac:dyDescent="0.25"/>
    <row r="698" s="11" customFormat="1" x14ac:dyDescent="0.25"/>
    <row r="699" s="11" customFormat="1" x14ac:dyDescent="0.25"/>
    <row r="700" s="11" customFormat="1" x14ac:dyDescent="0.25"/>
    <row r="701" s="11" customFormat="1" x14ac:dyDescent="0.25"/>
    <row r="702" s="11" customFormat="1" x14ac:dyDescent="0.25"/>
    <row r="703" s="11" customFormat="1" x14ac:dyDescent="0.25"/>
    <row r="704" s="11" customFormat="1" x14ac:dyDescent="0.25"/>
    <row r="705" s="11" customFormat="1" x14ac:dyDescent="0.25"/>
    <row r="706" s="11" customFormat="1" x14ac:dyDescent="0.25"/>
    <row r="707" s="11" customFormat="1" x14ac:dyDescent="0.25"/>
    <row r="708" s="11" customFormat="1" x14ac:dyDescent="0.25"/>
    <row r="709" s="11" customFormat="1" x14ac:dyDescent="0.25"/>
    <row r="710" s="11" customFormat="1" x14ac:dyDescent="0.25"/>
    <row r="711" s="11" customFormat="1" x14ac:dyDescent="0.25"/>
    <row r="712" s="11" customFormat="1" x14ac:dyDescent="0.25"/>
    <row r="713" s="11" customFormat="1" x14ac:dyDescent="0.25"/>
    <row r="714" s="11" customFormat="1" x14ac:dyDescent="0.25"/>
    <row r="715" s="11" customFormat="1" x14ac:dyDescent="0.25"/>
    <row r="716" s="11" customFormat="1" x14ac:dyDescent="0.25"/>
    <row r="717" s="11" customFormat="1" x14ac:dyDescent="0.25"/>
    <row r="718" s="11" customFormat="1" x14ac:dyDescent="0.25"/>
    <row r="719" s="11" customFormat="1" x14ac:dyDescent="0.25"/>
    <row r="720" s="11" customFormat="1" x14ac:dyDescent="0.25"/>
    <row r="721" s="11" customFormat="1" x14ac:dyDescent="0.25"/>
    <row r="722" s="11" customFormat="1" x14ac:dyDescent="0.25"/>
    <row r="723" s="11" customFormat="1" x14ac:dyDescent="0.25"/>
    <row r="724" s="11" customFormat="1" x14ac:dyDescent="0.25"/>
    <row r="725" s="11" customFormat="1" x14ac:dyDescent="0.25"/>
    <row r="726" s="11" customFormat="1" x14ac:dyDescent="0.25"/>
    <row r="727" s="11" customFormat="1" x14ac:dyDescent="0.25"/>
    <row r="728" s="11" customFormat="1" x14ac:dyDescent="0.25"/>
    <row r="729" s="11" customFormat="1" x14ac:dyDescent="0.25"/>
    <row r="730" s="11" customFormat="1" x14ac:dyDescent="0.25"/>
    <row r="731" s="11" customFormat="1" x14ac:dyDescent="0.25"/>
    <row r="732" s="11" customFormat="1" x14ac:dyDescent="0.25"/>
    <row r="733" s="11" customFormat="1" x14ac:dyDescent="0.25"/>
    <row r="734" s="11" customFormat="1" x14ac:dyDescent="0.25"/>
    <row r="735" s="11" customFormat="1" x14ac:dyDescent="0.25"/>
    <row r="736" s="11" customFormat="1" x14ac:dyDescent="0.25"/>
    <row r="737" s="11" customFormat="1" x14ac:dyDescent="0.25"/>
    <row r="738" s="11" customFormat="1" x14ac:dyDescent="0.25"/>
    <row r="739" s="11" customFormat="1" x14ac:dyDescent="0.25"/>
    <row r="740" s="11" customFormat="1" x14ac:dyDescent="0.25"/>
    <row r="741" s="11" customFormat="1" x14ac:dyDescent="0.25"/>
    <row r="742" s="11" customFormat="1" x14ac:dyDescent="0.25"/>
    <row r="743" s="11" customFormat="1" x14ac:dyDescent="0.25"/>
    <row r="744" s="11" customFormat="1" x14ac:dyDescent="0.25"/>
    <row r="745" s="11" customFormat="1" x14ac:dyDescent="0.25"/>
    <row r="746" s="11" customFormat="1" x14ac:dyDescent="0.25"/>
    <row r="747" s="11" customFormat="1" x14ac:dyDescent="0.25"/>
    <row r="748" s="11" customFormat="1" x14ac:dyDescent="0.25"/>
    <row r="749" s="11" customFormat="1" x14ac:dyDescent="0.25"/>
    <row r="750" s="11" customFormat="1" x14ac:dyDescent="0.25"/>
    <row r="751" s="11" customFormat="1" x14ac:dyDescent="0.25"/>
    <row r="752" s="11" customFormat="1" x14ac:dyDescent="0.25"/>
    <row r="753" s="11" customFormat="1" x14ac:dyDescent="0.25"/>
    <row r="754" s="11" customFormat="1" x14ac:dyDescent="0.25"/>
    <row r="755" s="11" customFormat="1" x14ac:dyDescent="0.25"/>
    <row r="756" s="11" customFormat="1" x14ac:dyDescent="0.25"/>
    <row r="757" s="11" customFormat="1" x14ac:dyDescent="0.25"/>
    <row r="758" s="11" customFormat="1" x14ac:dyDescent="0.25"/>
    <row r="759" s="11" customFormat="1" x14ac:dyDescent="0.25"/>
    <row r="760" s="11" customFormat="1" x14ac:dyDescent="0.25"/>
    <row r="761" s="11" customFormat="1" x14ac:dyDescent="0.25"/>
    <row r="762" s="11" customFormat="1" x14ac:dyDescent="0.25"/>
    <row r="763" s="11" customFormat="1" x14ac:dyDescent="0.25"/>
    <row r="764" s="11" customFormat="1" x14ac:dyDescent="0.25"/>
    <row r="765" s="11" customFormat="1" x14ac:dyDescent="0.25"/>
    <row r="766" s="11" customFormat="1" x14ac:dyDescent="0.25"/>
    <row r="767" s="11" customFormat="1" x14ac:dyDescent="0.25"/>
    <row r="768" s="11" customFormat="1" x14ac:dyDescent="0.25"/>
    <row r="769" s="11" customFormat="1" x14ac:dyDescent="0.25"/>
    <row r="770" s="11" customFormat="1" x14ac:dyDescent="0.25"/>
    <row r="771" s="11" customFormat="1" x14ac:dyDescent="0.25"/>
    <row r="772" s="11" customFormat="1" x14ac:dyDescent="0.25"/>
    <row r="773" s="11" customFormat="1" x14ac:dyDescent="0.25"/>
    <row r="774" s="11" customFormat="1" x14ac:dyDescent="0.25"/>
    <row r="775" s="11" customFormat="1" x14ac:dyDescent="0.25"/>
    <row r="776" s="11" customFormat="1" x14ac:dyDescent="0.25"/>
    <row r="777" s="11" customFormat="1" x14ac:dyDescent="0.25"/>
    <row r="778" s="11" customFormat="1" x14ac:dyDescent="0.25"/>
    <row r="779" s="11" customFormat="1" x14ac:dyDescent="0.25"/>
    <row r="780" s="11" customFormat="1" x14ac:dyDescent="0.25"/>
    <row r="781" s="11" customFormat="1" x14ac:dyDescent="0.25"/>
    <row r="782" s="11" customFormat="1" x14ac:dyDescent="0.25"/>
    <row r="783" s="11" customFormat="1" x14ac:dyDescent="0.25"/>
    <row r="784" s="11" customFormat="1" x14ac:dyDescent="0.25"/>
    <row r="785" s="11" customFormat="1" x14ac:dyDescent="0.25"/>
    <row r="786" s="11" customFormat="1" x14ac:dyDescent="0.25"/>
    <row r="787" s="11" customFormat="1" x14ac:dyDescent="0.25"/>
    <row r="788" s="11" customFormat="1" x14ac:dyDescent="0.25"/>
    <row r="789" s="11" customFormat="1" x14ac:dyDescent="0.25"/>
    <row r="790" s="11" customFormat="1" x14ac:dyDescent="0.25"/>
    <row r="791" s="11" customFormat="1" x14ac:dyDescent="0.25"/>
    <row r="792" s="11" customFormat="1" x14ac:dyDescent="0.25"/>
    <row r="793" s="11" customFormat="1" x14ac:dyDescent="0.25"/>
    <row r="794" s="11" customFormat="1" x14ac:dyDescent="0.25"/>
    <row r="795" s="11" customFormat="1" x14ac:dyDescent="0.25"/>
    <row r="796" s="11" customFormat="1" x14ac:dyDescent="0.25"/>
    <row r="797" s="11" customFormat="1" x14ac:dyDescent="0.25"/>
    <row r="798" s="11" customFormat="1" x14ac:dyDescent="0.25"/>
    <row r="799" s="11" customFormat="1" x14ac:dyDescent="0.25"/>
    <row r="800" s="11" customFormat="1" x14ac:dyDescent="0.25"/>
    <row r="801" s="11" customFormat="1" x14ac:dyDescent="0.25"/>
    <row r="802" s="11" customFormat="1" x14ac:dyDescent="0.25"/>
    <row r="803" s="11" customFormat="1" x14ac:dyDescent="0.25"/>
    <row r="804" s="11" customFormat="1" x14ac:dyDescent="0.25"/>
    <row r="805" s="11" customFormat="1" x14ac:dyDescent="0.25"/>
    <row r="806" s="11" customFormat="1" x14ac:dyDescent="0.25"/>
    <row r="807" s="11" customFormat="1" x14ac:dyDescent="0.25"/>
    <row r="808" s="11" customFormat="1" x14ac:dyDescent="0.25"/>
    <row r="809" s="11" customFormat="1" x14ac:dyDescent="0.25"/>
    <row r="810" s="11" customFormat="1" x14ac:dyDescent="0.25"/>
    <row r="811" s="11" customFormat="1" x14ac:dyDescent="0.25"/>
    <row r="812" s="11" customFormat="1" x14ac:dyDescent="0.25"/>
    <row r="813" s="11" customFormat="1" x14ac:dyDescent="0.25"/>
    <row r="814" s="11" customFormat="1" x14ac:dyDescent="0.25"/>
    <row r="815" s="11" customFormat="1" x14ac:dyDescent="0.25"/>
    <row r="816" s="11" customFormat="1" x14ac:dyDescent="0.25"/>
    <row r="817" s="11" customFormat="1" x14ac:dyDescent="0.25"/>
    <row r="818" s="11" customFormat="1" x14ac:dyDescent="0.25"/>
    <row r="819" s="11" customFormat="1" x14ac:dyDescent="0.25"/>
    <row r="820" s="11" customFormat="1" x14ac:dyDescent="0.25"/>
    <row r="821" s="11" customFormat="1" x14ac:dyDescent="0.25"/>
    <row r="822" s="11" customFormat="1" x14ac:dyDescent="0.25"/>
    <row r="823" s="11" customFormat="1" x14ac:dyDescent="0.25"/>
    <row r="824" s="11" customFormat="1" x14ac:dyDescent="0.25"/>
    <row r="825" s="11" customFormat="1" x14ac:dyDescent="0.25"/>
    <row r="826" s="11" customFormat="1" x14ac:dyDescent="0.25"/>
    <row r="827" s="11" customFormat="1" x14ac:dyDescent="0.25"/>
    <row r="828" s="11" customFormat="1" x14ac:dyDescent="0.25"/>
    <row r="829" s="11" customFormat="1" x14ac:dyDescent="0.25"/>
    <row r="830" s="11" customFormat="1" x14ac:dyDescent="0.25"/>
    <row r="831" s="11" customFormat="1" x14ac:dyDescent="0.25"/>
    <row r="832" s="11" customFormat="1" x14ac:dyDescent="0.25"/>
    <row r="833" s="11" customFormat="1" x14ac:dyDescent="0.25"/>
    <row r="834" s="11" customFormat="1" x14ac:dyDescent="0.25"/>
    <row r="835" s="11" customFormat="1" x14ac:dyDescent="0.25"/>
    <row r="836" s="11" customFormat="1" x14ac:dyDescent="0.25"/>
    <row r="837" s="11" customFormat="1" x14ac:dyDescent="0.25"/>
    <row r="838" s="11" customFormat="1" x14ac:dyDescent="0.25"/>
    <row r="839" s="11" customFormat="1" x14ac:dyDescent="0.25"/>
    <row r="840" s="11" customFormat="1" x14ac:dyDescent="0.25"/>
    <row r="841" s="11" customFormat="1" x14ac:dyDescent="0.25"/>
  </sheetData>
  <mergeCells count="54">
    <mergeCell ref="A253:E253"/>
    <mergeCell ref="A254:E254"/>
    <mergeCell ref="A236:C236"/>
    <mergeCell ref="A244:I244"/>
    <mergeCell ref="A245:I245"/>
    <mergeCell ref="A247:I247"/>
    <mergeCell ref="F250:G250"/>
    <mergeCell ref="H250:I250"/>
    <mergeCell ref="A252:E252"/>
    <mergeCell ref="F210:G210"/>
    <mergeCell ref="H210:I210"/>
    <mergeCell ref="A6:I6"/>
    <mergeCell ref="A3:I3"/>
    <mergeCell ref="A4:I4"/>
    <mergeCell ref="A43:I43"/>
    <mergeCell ref="A44:I44"/>
    <mergeCell ref="A46:I46"/>
    <mergeCell ref="A48:E48"/>
    <mergeCell ref="F48:G48"/>
    <mergeCell ref="H88:I88"/>
    <mergeCell ref="F105:G105"/>
    <mergeCell ref="H105:I105"/>
    <mergeCell ref="F138:G138"/>
    <mergeCell ref="H138:I138"/>
    <mergeCell ref="A61:E61"/>
    <mergeCell ref="H48:I48"/>
    <mergeCell ref="A166:I166"/>
    <mergeCell ref="A167:I167"/>
    <mergeCell ref="A171:E171"/>
    <mergeCell ref="A138:E138"/>
    <mergeCell ref="A126:I126"/>
    <mergeCell ref="A105:E105"/>
    <mergeCell ref="A84:I84"/>
    <mergeCell ref="A85:I85"/>
    <mergeCell ref="A87:I87"/>
    <mergeCell ref="A125:I125"/>
    <mergeCell ref="F88:G88"/>
    <mergeCell ref="A88:E88"/>
    <mergeCell ref="A8:E8"/>
    <mergeCell ref="A19:E19"/>
    <mergeCell ref="A210:E210"/>
    <mergeCell ref="A169:I169"/>
    <mergeCell ref="A205:I205"/>
    <mergeCell ref="A206:I206"/>
    <mergeCell ref="A208:I208"/>
    <mergeCell ref="F8:G8"/>
    <mergeCell ref="H8:I8"/>
    <mergeCell ref="F19:G19"/>
    <mergeCell ref="H19:I19"/>
    <mergeCell ref="F61:G61"/>
    <mergeCell ref="H61:I61"/>
    <mergeCell ref="F171:G171"/>
    <mergeCell ref="H171:I171"/>
    <mergeCell ref="A128:I128"/>
  </mergeCells>
  <pageMargins left="0.51181102362204722" right="0.51181102362204722" top="0.35433070866141736" bottom="0.35433070866141736" header="0.31496062992125984" footer="0.31496062992125984"/>
  <pageSetup paperSize="9" scale="8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3" sqref="B23"/>
    </sheetView>
  </sheetViews>
  <sheetFormatPr baseColWidth="10" defaultRowHeight="15" x14ac:dyDescent="0.2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Relationship Id="rId4" Type="http://schemas.openxmlformats.org/package/2006/relationships/digital-signature/signature" Target="sig4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izNgNl299sJFfH/WDMjJDWSg4Y8=</DigestValue>
    </Reference>
    <Reference URI="#idOfficeObject" Type="http://www.w3.org/2000/09/xmldsig#Object">
      <DigestMethod Algorithm="http://www.w3.org/2000/09/xmldsig#sha1"/>
      <DigestValue>xlRPEQCrXXD5lKOstz0FRfNdf4A=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3xneUwMNoUASETifzF24roAK63M=</DigestValue>
    </Reference>
  </SignedInfo>
  <SignatureValue>A7BoAKLJZSp9rsy7h546OlC+7wXZturNwDPOtV/JFEg+YTHoAiI/qB2/eRRlJ1GYwO1/wfdc6dNT
oEmOVrdbQ09Tm+ZM5JsWdM9DJucLEy1Gb1IiT+FACCtOmSB5SELeYxvh3QSGK5Rt2FJSaphGlRY2
POAb/FHMsZPyB6qh5ApRPXtwiqxKW6vRpPaWWr2QjCUNmx3xk7w0mRiCTymunDBHo3dOrbCqD8PJ
/OAQysKleV1t4L02M1Vo8FbSxaoRZ3ef1nt6qiqYWHs4Erx0HKafQHmA7rwQbRVoT0NP89R43Qrn
ctY2QVBbwXKegm9p4maU9EVbHDXzJB6dFO3e5Q==</SignatureValue>
  <KeyInfo>
    <X509Data>
      <X509Certificate>MIIIEjCCBfqgAwIBAgIIEdluQ+wKSmwwDQYJKoZIhvcNAQELBQAwWzEXMBUGA1UEBRMOUlVDIDgw
MDUwMTcyLTExGjAYBgNVBAMTEUNBLURPQ1VNRU5UQSBTLkEuMRcwFQYDVQQKEw5ET0NVTUVOVEEg
Uy5BLjELMAkGA1UEBhMCUFkwHhcNMjEwNTE4MTU1MjA0WhcNMjMwNTE4MTYwMjA0WjCBrjELMAkG
A1UEBhMCUFkxHTAbBgNVBAQMFFNDSEFFUkVSIERFIFBBTExBUkVTMREwDwYDVQQFEwhDSTE1ODgx
MTEVMBMGA1UEKgwMTFVJU0EgSVNBQkVMMRcwFQYDVQQKDA5QRVJTT05BIEZJU0lDQTERMA8GA1UE
CwwIRklSTUEgRjIxKjAoBgNVBAMMIUxVSVNBIElTQUJFTCBTQ0hBRVJFUiBERSBQQUxMQVJFUzCC
ASIwDQYJKoZIhvcNAQEBBQADggEPADCCAQoCggEBAPCEsc57nmojpQeQbYg+j3UIyHq6jxjTXg4m
p/lWPvKYSL0A0TUwoVsaSilRHwhaQrhEAd2ZVbkgv2SOmpRIJ3PIjcMUqC7sBqWgCqw50Plb9MVY
Ni0cf/FpaoXKIV9oe9pfAk1p0jPd4a5SpU38U8QlgRdyda72YEDH4/29rB6cvmAhha4vm8WwWymk
Di1AyAENBNm8ou2g1avvrkC9nvqvAAUX4i56QH6K0sJT4ccy++mMlTleR7qdAQGDB2buqA788FDZ
eEor2uXMkkWRRwk4EZxNe4Np9HjRMMtaEkpTujy69ded/9+GRmv1Eej98PJD9qwwKVbh6gLUE1kO
/4MCAwEAAaOCA4QwggOAMAwGA1UdEwEB/wQCMAAwDgYDVR0PAQH/BAQDAgXgMCoGA1UdJQEB/wQg
MB4GCCsGAQUFBwMBBggrBgEFBQcDAgYIKwYBBQUHAwQwHQYDVR0OBBYEFHIA+RsGlnntA3hzmLyU
BRCu5li6MIGXBggrBgEFBQcBAQSBijCBhzA6BggrBgEFBQcwAYYuaHR0cHM6Ly93d3cuZG9jdW1l
bnRhLmNvbS5weS9maXJtYWRpZ2l0YWwvb3NjcDBJBggrBgEFBQcwAoY9aHR0cHM6Ly93d3cuZG9j
dW1lbnRhLmNvbS5weS9maXJtYWRpZ2l0YWwvZGVzY2FyZ2FzL2NhZG9jLmNydDAfBgNVHSMEGDAW
gBRAJqwmXGKPxvUCVOSNwRom1u6lsjBPBgNVHR8ESDBGMESgQqBAhj5odHRwczovL3d3dy5kb2N1
bWVudGEuY29tLnB5L2Zpcm1hZGlnaXRhbC9kZXNjYXJnYXMvY3JsZG9jLmNybDAoBgNVHREEITAf
gR1jZWxlc3RlcGFsbGFyZXNAY29yb25hLmNvbS5weTCCAd0GA1UdIASCAdQwggHQMIIBzAYOKwYB
BAGC+TsBAQEGAQEwggG4MD8GCCsGAQUFBwIBFjNodHRwczovL3d3dy5kb2N1bWVudGEuY29tLnB5
L2Zpcm1hZGlnaXRhbC9kZXNjYXJnYXMwgcAGCCsGAQUFBwICMIGzGoGwRXN0ZSBlcyB1biBjZXJ0
aWZpY2FkbyBkZSBwZXJzb25hIGbtc2ljYSBjdXlhIGNsYXZlIHByaXZhZGEgZXN04SBjb250ZW5p
ZGEgZW4gdW4gbfNkdWxvIGRlIGhhcmR3YXJlIHNlZ3VybyB5IHN1IGZpbmFsaWRhZCBlcyBhdXRl
bnRpY2FyIGEgc3UgdGl0dWxhciBvIGdlbmVyYXIgZmlybWFzIGRpZ2l0YWxlcy4wgbEGCCsGAQUF
BwICMIGkGoGhVGhpcyBpcyBhbiBlbmQgdXNlciBjZXJ0aWZpY2F0ZSB3aG9zZSBwcml2YXRlIGtl
eSBpcyBlbWJlZGRlZCB3aXRoaW4gYSBzZWN1cmUgaGFyZHdhcmUgbW9kdWxlIHRoYXQgYWltcyB0
byBhdXRoZW50aWNhdGUgaXRzIG93bmVyIG9yIGdlbmVyYXRlIGRpZ2l0YWwgc2lnbmF0dXJlcy4w
DQYJKoZIhvcNAQELBQADggIBACsQ45rCTe9FVqKADXXLTJma+5tst+dgs4/etRbC1wcDrpkyZPbK
KJy5UttF5ZEmR0Tw+C+5lCisZ33mrZL5SgbK2g6EkwngHngmuzfwPESqYaIovZ6nK/b3UPyqKBlH
fpyTj2krtM+Zcrg3INgEE9CLqonWWjze4ACRKdiUM1A2P+sV01ZvTrafLNySKB2W8jHnw2U3ud7Z
uWSOwoW+cKG0awhDNfaSplMGrndcRB5jyR9Lel2YrPTzfCwKK4/Q1dsMYZ4PcppQg5unqavY3+Hx
EZ6Ben8GMpmVHrd9MXBBHxHTxTgbfHsKPVAscm4Fc5cZp4JUWPrOSwejC6kewDA6oH/6Bo2y7Y94
9v1Iby7UF5U3n8gkDuERQlJ45RPRwY6GKxrf8xdWds0atz7yEsyJKvwM0Vm24xYsRT0CEjKKEaKB
h9Fc0MTicZ/+D7yHZgugBVxKWa+UklkAqr3ATuMnIyRLJiZh+SOo0sSfYvmGQ2jnAuRdnxIhrrtW
g+GN8MnA3bpzqlGlW/AfSdw/8DgCX155+Jor1+pX96zOoLIDUMfKREdf3l5CzM7bBDEwyf/Uu22I
mIpK6hGtjbGLaKNWgNqANALiRliQvqEch7ZjnFiMBg8G7lwtfhj30ZGgenLgrRKZTWQvzaTHJp9W
WHIyHyqGrgnUpdkWw0gQ1TON</X509Certificate>
    </X509Data>
  </KeyInfo>
  <Object xmlns:mdssi="http://schemas.openxmlformats.org/package/2006/digital-signature" Id="idPackageObject">
    <Manifest>
      <Reference URI="/xl/calcChain.xml?ContentType=application/vnd.openxmlformats-officedocument.spreadsheetml.calcChain+xml">
        <DigestMethod Algorithm="http://www.w3.org/2000/09/xmldsig#sha1"/>
        <DigestValue>wiFFZ9Bi7OGl0mNQ3+GQdxdovuU=</DigestValue>
      </Reference>
      <Reference URI="/xl/drawings/drawing1.xml?ContentType=application/vnd.openxmlformats-officedocument.drawing+xml">
        <DigestMethod Algorithm="http://www.w3.org/2000/09/xmldsig#sha1"/>
        <DigestValue>I+PtFQGmLB9ZnFaxNxSdmrowsPA=</DigestValue>
      </Reference>
      <Reference URI="/xl/media/image1.png?ContentType=image/png">
        <DigestMethod Algorithm="http://www.w3.org/2000/09/xmldsig#sha1"/>
        <DigestValue>7s51ruXAUx+Z4zbwT3+V1wel7+M=</DigestValue>
      </Reference>
      <Reference URI="/xl/sharedStrings.xml?ContentType=application/vnd.openxmlformats-officedocument.spreadsheetml.sharedStrings+xml">
        <DigestMethod Algorithm="http://www.w3.org/2000/09/xmldsig#sha1"/>
        <DigestValue>8MjXKPloBv/123kFWrfL8aMhhYA=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E3A9c+67whuWUnAonZ3Tjzl7Pbc=</DigestValue>
      </Reference>
      <Reference URI="/xl/worksheets/sheet1.xml?ContentType=application/vnd.openxmlformats-officedocument.spreadsheetml.worksheet+xml">
        <DigestMethod Algorithm="http://www.w3.org/2000/09/xmldsig#sha1"/>
        <DigestValue>+XbDJxsm398BesUqEncEnHMwxtg=</DigestValue>
      </Reference>
      <Reference URI="/xl/worksheets/sheet2.xml?ContentType=application/vnd.openxmlformats-officedocument.spreadsheetml.worksheet+xml">
        <DigestMethod Algorithm="http://www.w3.org/2000/09/xmldsig#sha1"/>
        <DigestValue>SeA/CFCWjzKB33E3pFiuUEFVquQ=</DigestValue>
      </Reference>
      <Reference URI="/xl/workbook.xml?ContentType=application/vnd.openxmlformats-officedocument.spreadsheetml.sheet.main+xml">
        <DigestMethod Algorithm="http://www.w3.org/2000/09/xmldsig#sha1"/>
        <DigestValue>W9VG6t2oDuqAnWoRWFEEg1aLO0Q=</DigestValue>
      </Reference>
      <Reference URI="/xl/theme/theme1.xml?ContentType=application/vnd.openxmlformats-officedocument.theme+xml">
        <DigestMethod Algorithm="http://www.w3.org/2000/09/xmldsig#sha1"/>
        <DigestValue>0aEwUu0ofn2gYTMmi82LfXFcD68=</DigestValue>
      </Reference>
      <Reference URI="/xl/styles.xml?ContentType=application/vnd.openxmlformats-officedocument.spreadsheetml.styles+xml">
        <DigestMethod Algorithm="http://www.w3.org/2000/09/xmldsig#sha1"/>
        <DigestValue>ZyMjMulDR/+icjMWAslp5l1rTn0=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FS0vcCriQf8DmADE2ZM+sJcQ4E4=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QuNAzyBe5NzuymRNFO6pbyvUum8=</DigestValue>
      </Reference>
    </Manifest>
    <SignatureProperties>
      <SignatureProperty Id="idSignatureTime" Target="#idPackageSignature">
        <mdssi:SignatureTime>
          <mdssi:Format>YYYY-MM-DDThh:mm:ssTZD</mdssi:Format>
          <mdssi:Value>2021-05-19T19:27:23Z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6.2</WindowsVersion>
          <OfficeVersion>14.0</OfficeVersion>
          <ApplicationVersion>14.0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2021-05-19T19:27:23Z</xd:SigningTime>
          <xd:SigningCertificate>
            <xd:Cert>
              <xd:CertDigest>
                <DigestMethod Algorithm="http://www.w3.org/2000/09/xmldsig#sha1"/>
                <DigestValue>a2G63jJCs+VBGM4B6PwAqNVMQg0=</DigestValue>
              </xd:CertDigest>
              <xd:IssuerSerial>
                <X509IssuerName>C=PY, O=DOCUMENTA S.A., CN=CA-DOCUMENTA S.A., SERIALNUMBER=RUC 80050172-1</X509IssuerName>
                <X509SerialNumber>1286180406592948844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QdTRRdt1RWe69xEU8RIjLxElPzc=</DigestValue>
    </Reference>
    <Reference URI="#idOfficeObject" Type="http://www.w3.org/2000/09/xmldsig#Object">
      <DigestMethod Algorithm="http://www.w3.org/2000/09/xmldsig#sha1"/>
      <DigestValue>xlRPEQCrXXD5lKOstz0FRfNdf4A=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UNQgZwz4ib5g4PGNkCcqHOD9i8A=</DigestValue>
    </Reference>
  </SignedInfo>
  <SignatureValue>kydYwAr4LcFGhOlCWJzPpNwNUDztHNfjpSwHmru0pktlwHdUnU+9XW/YZz58ONoKNB0/vaa6SU94
RVhxCVSl5Y2HmjoI5Yt6tmZkB3HJ/I7fijVn0inqJW+tXH0yj+RrxmMVSrkH95yrIpAVcL46oMjU
DUcGBt1pkHgt6iLvuCDDahK+j3Kmq7HeKo40vHZSbOuCxJyeUC1nK8V2B2DrAVRhfv9T7N0Lr5kF
+bX5+dKgfmMMtP8Goj1iKryPzLQRHQm1xSXTxFhFIo9R4ZLeSoeN4cAWqgRb22Vjgvs00r7qONy7
T3XnAsY/6RG1jOMp2hLilC9PkBiLHuMC7ItDzQ==</SignatureValue>
  <KeyInfo>
    <X509Data>
      <X509Certificate>MIIIDTCCBfWgAwIBAgIIeeQQ1i3am1IwDQYJKoZIhvcNAQELBQAwWzEXMBUGA1UEBRMOUlVDIDgw
MDUwMTcyLTExGjAYBgNVBAMTEUNBLURPQ1VNRU5UQSBTLkEuMRcwFQYDVQQKEw5ET0NVTUVOVEEg
Uy5BLjELMAkGA1UEBhMCUFkwHhcNMjEwMjAzMTIzNTQyWhcNMjMwMjAzMTI0NTQyWjCBqTELMAkG
A1UEBhMCUFkxGTAXBgNVBAQMEFBBTExBUkVTIFZJVkVST1MxEjAQBgNVBAUTCUNJMTIxODM5MzEW
MBQGA1UEKgwNTUFSSUEgQ0VMRVNURTEXMBUGA1UECgwOUEVSU09OQSBGSVNJQ0ExETAPBgNVBAsM
CEZJUk1BIEYyMScwJQYDVQQDDB5NQVJJQSBDRUxFU1RFIFBBTExBUkVTIFZJVkVST1MwggEiMA0G
CSqGSIb3DQEBAQUAA4IBDwAwggEKAoIBAQC5Y1AvFKzDXYD3MBKquaXGuJkozHG5cr04q6Hb4XcO
xQyPuwULNMb8pYPIff2n5xFjpO7eDl2UMF5N3qJXV2Yp4/HqtES6W1vmmlmxN3f6zK6B5FJZ2ykk
KQPSHpGjAg3BnQ4f7aJk+uVgmfUVVHCgnX0rEqiBPrSVH5/eguxhiQsYHRaqXi/JJZEcB94pfnVQ
Yd1lpSkSXEc+pGO09HEkzYVVsrWKoPBwpzppOvaaDFsGuPA0X2zJtfSp78LFXYBhTQObuy4o0CjH
dyo+zyhrpU4sm7bG9BVDAuUz2RYf+LOsQm00Y8gO9sO7YVi3WGazi8l0Vy1I9fMV1Jh5KVrnAgMB
AAGjggOEMIIDgDAMBgNVHRMBAf8EAjAAMA4GA1UdDwEB/wQEAwIF4DAqBgNVHSUBAf8EIDAeBggr
BgEFBQcDAQYIKwYBBQUHAwIGCCsGAQUFBwMEMB0GA1UdDgQWBBTh1BCZNrO8+Ofv7v1l9CSHAfEr
NzCBlwYIKwYBBQUHAQEEgYowgYcwOgYIKwYBBQUHMAGGLmh0dHBzOi8vd3d3LmRvY3VtZW50YS5j
b20ucHkvZmlybWFkaWdpdGFsL29zY3AwSQYIKwYBBQUHMAKGPWh0dHBzOi8vd3d3LmRvY3VtZW50
YS5jb20ucHkvZmlybWFkaWdpdGFsL2Rlc2Nhcmdhcy9jYWRvYy5jcnQwHwYDVR0jBBgwFoAUQCas
Jlxij8b1AlTkjcEaJtbupbIwTwYDVR0fBEgwRjBEoEKgQIY+aHR0cHM6Ly93d3cuZG9jdW1lbnRh
LmNvbS5weS9maXJtYWRpZ2l0YWwvZGVzY2FyZ2FzL2NybGRvYy5jcmwwKAYDVR0RBCEwH4EdY2Vs
ZXN0ZXBhbGxhcmVzQGNvcm9uYS5jb20ucHkwggHdBgNVHSAEggHUMIIB0DCCAcwGDisGAQQBgvk7
AQEBBgEBMIIBuDA/BggrBgEFBQcCARYzaHR0cHM6Ly93d3cuZG9jdW1lbnRhLmNvbS5weS9maXJt
YWRpZ2l0YWwvZGVzY2FyZ2FzMIHABggrBgEFBQcCAjCBsxqBsEVzdGUgZXMgdW4gY2VydGlmaWNh
ZG8gZGUgcGVyc29uYSBm7XNpY2EgY3V5YSBjbGF2ZSBwcml2YWRhIGVzdOEgY29udGVuaWRhIGVu
IHVuIG3zZHVsbyBkZSBoYXJkd2FyZSBzZWd1cm8geSBzdSBmaW5hbGlkYWQgZXMgYXV0ZW50aWNh
ciBhIHN1IHRpdHVsYXIgbyBnZW5lcmFyIGZpcm1hcyBkaWdpdGFsZXMuMIGxBggrBgEFBQcCAjCB
pBqBoVRoaXMgaXMgYW4gZW5kIHVzZXIgY2VydGlmaWNhdGUgd2hvc2UgcHJpdmF0ZSBrZXkgaXMg
ZW1iZWRkZWQgd2l0aGluIGEgc2VjdXJlIGhhcmR3YXJlIG1vZHVsZSB0aGF0IGFpbXMgdG8gYXV0
aGVudGljYXRlIGl0cyBvd25lciBvciBnZW5lcmF0ZSBkaWdpdGFsIHNpZ25hdHVyZXMuMA0GCSqG
SIb3DQEBCwUAA4ICAQD33NoipSdlUAUYD3zj0KzdjSXnvb0aiejyIIV8Mn9Jkx7qXjlGTMyZAXzM
QpHqaVgX0UQb2W+A8JmqHmIG5UJNAbjUuqeuh1d1GasPYm+GK/GfIqw5ee+x8rNsZhLlwQJdyxJU
XDBYvv6f+JpzXVrHoaFlNhWDczM4OpRCnognOenZg2K1vyLqbLhvQFZuVDesmFcXNr81PjIMXUtb
meCC8DqQNxrunsfzfgjPyg+X5d2pQUPtY1NR+0bkiP9J5/sr1AmMeQBDmtLfJ8hyovzl5tr25V8F
Q6vcqHMHLbadXWVrQavugTTTEFD2iPapt0MFSOXE2wVEtkSkiPjroWsh4O0fAs+ZY2hlEUcsnf8W
qsyxr/zABv35Unt+AP5G8h9hrwo8ecv66O3aFIHLTr9STvlDwd0yBzpBOEeIg/MiaHYtIu3UPO0E
2T6/XDKR/PmqPxEtR7Uf1PjMi/s1iqDrag1CjGQ5n0baNty2qHN3BzX/yLVjgk/U5ov77lbixxaC
hO9iIGwztTHt9x9tjfsMdPG2NwWYBk4GYDM+yTnzRmvWg+WokwkkWJLvDDqJ0EtBxj+OPt8bQ0Bh
jo7MbLPvOrvP2tVI+anpOJVXlwtxaYKx37VVwMN5ITsXq0oFM1WzkrQ67VjNv7ymBR46SI7OaQXJ
oycD4jijD47Dftlqkw==</X509Certificate>
    </X509Data>
  </KeyInfo>
  <Object xmlns:mdssi="http://schemas.openxmlformats.org/package/2006/digital-signature" Id="idPackageObject">
    <Manifest>
      <Reference URI="/xl/calcChain.xml?ContentType=application/vnd.openxmlformats-officedocument.spreadsheetml.calcChain+xml">
        <DigestMethod Algorithm="http://www.w3.org/2000/09/xmldsig#sha1"/>
        <DigestValue>wiFFZ9Bi7OGl0mNQ3+GQdxdovuU=</DigestValue>
      </Reference>
      <Reference URI="/xl/drawings/drawing1.xml?ContentType=application/vnd.openxmlformats-officedocument.drawing+xml">
        <DigestMethod Algorithm="http://www.w3.org/2000/09/xmldsig#sha1"/>
        <DigestValue>I+PtFQGmLB9ZnFaxNxSdmrowsPA=</DigestValue>
      </Reference>
      <Reference URI="/xl/media/image1.png?ContentType=image/png">
        <DigestMethod Algorithm="http://www.w3.org/2000/09/xmldsig#sha1"/>
        <DigestValue>7s51ruXAUx+Z4zbwT3+V1wel7+M=</DigestValue>
      </Reference>
      <Reference URI="/xl/sharedStrings.xml?ContentType=application/vnd.openxmlformats-officedocument.spreadsheetml.sharedStrings+xml">
        <DigestMethod Algorithm="http://www.w3.org/2000/09/xmldsig#sha1"/>
        <DigestValue>8MjXKPloBv/123kFWrfL8aMhhYA=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E3A9c+67whuWUnAonZ3Tjzl7Pbc=</DigestValue>
      </Reference>
      <Reference URI="/xl/worksheets/sheet1.xml?ContentType=application/vnd.openxmlformats-officedocument.spreadsheetml.worksheet+xml">
        <DigestMethod Algorithm="http://www.w3.org/2000/09/xmldsig#sha1"/>
        <DigestValue>+XbDJxsm398BesUqEncEnHMwxtg=</DigestValue>
      </Reference>
      <Reference URI="/xl/worksheets/sheet2.xml?ContentType=application/vnd.openxmlformats-officedocument.spreadsheetml.worksheet+xml">
        <DigestMethod Algorithm="http://www.w3.org/2000/09/xmldsig#sha1"/>
        <DigestValue>SeA/CFCWjzKB33E3pFiuUEFVquQ=</DigestValue>
      </Reference>
      <Reference URI="/xl/workbook.xml?ContentType=application/vnd.openxmlformats-officedocument.spreadsheetml.sheet.main+xml">
        <DigestMethod Algorithm="http://www.w3.org/2000/09/xmldsig#sha1"/>
        <DigestValue>W9VG6t2oDuqAnWoRWFEEg1aLO0Q=</DigestValue>
      </Reference>
      <Reference URI="/xl/theme/theme1.xml?ContentType=application/vnd.openxmlformats-officedocument.theme+xml">
        <DigestMethod Algorithm="http://www.w3.org/2000/09/xmldsig#sha1"/>
        <DigestValue>0aEwUu0ofn2gYTMmi82LfXFcD68=</DigestValue>
      </Reference>
      <Reference URI="/xl/styles.xml?ContentType=application/vnd.openxmlformats-officedocument.spreadsheetml.styles+xml">
        <DigestMethod Algorithm="http://www.w3.org/2000/09/xmldsig#sha1"/>
        <DigestValue>ZyMjMulDR/+icjMWAslp5l1rTn0=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FS0vcCriQf8DmADE2ZM+sJcQ4E4=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QuNAzyBe5NzuymRNFO6pbyvUum8=</DigestValue>
      </Reference>
    </Manifest>
    <SignatureProperties>
      <SignatureProperty Id="idSignatureTime" Target="#idPackageSignature">
        <mdssi:SignatureTime>
          <mdssi:Format>YYYY-MM-DDThh:mm:ssTZD</mdssi:Format>
          <mdssi:Value>2021-05-19T19:28:39Z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6.2</WindowsVersion>
          <OfficeVersion>14.0</OfficeVersion>
          <ApplicationVersion>14.0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2021-05-19T19:28:39Z</xd:SigningTime>
          <xd:SigningCertificate>
            <xd:Cert>
              <xd:CertDigest>
                <DigestMethod Algorithm="http://www.w3.org/2000/09/xmldsig#sha1"/>
                <DigestValue>/4iZN/nNNZ9j/TcAnSUT/oNqYcE=</DigestValue>
              </xd:CertDigest>
              <xd:IssuerSerial>
                <X509IssuerName>C=PY, O=DOCUMENTA S.A., CN=CA-DOCUMENTA S.A., SERIALNUMBER=RUC 80050172-1</X509IssuerName>
                <X509SerialNumber>8783163685357656914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qvgoPktOfJThv8R+tgrmwC5/xy4=</DigestValue>
    </Reference>
    <Reference URI="#idOfficeObject" Type="http://www.w3.org/2000/09/xmldsig#Object">
      <DigestMethod Algorithm="http://www.w3.org/2000/09/xmldsig#sha1"/>
      <DigestValue>xlRPEQCrXXD5lKOstz0FRfNdf4A=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BfkKoqgh4SQLybw2i48tnZRr610=</DigestValue>
    </Reference>
  </SignedInfo>
  <SignatureValue>OM7mjiHD+0lmuJv6qwYlN+gZ+n726CUPCzyeVX5u5Su1wIV7YU4dgvtdh5dgHjC/LDFNXEkzzjsQ
Oh9xOceZLEml5Om9i1hHBC2ECnLAnG/XuWmb+voOJrwAZdrwr6cCD3mjGzFiEycTkagC/tYrLy5O
dtYavxT8VzzfDdXS/XTBgBvmH+bBxJKlV4bF8ILpe/Caanq8f84ZPU/PMtMPIUV5Z8xTuY1IjFhF
uW1p8PkuYz9w1V2OPx+wrLIkVulIVsWhXsITzw7U/m9AuenbdRZcfxYo9bpWem291I1rtvHmeEtz
rGgqWUVrkk0kH+04IHzHM3VYYbG/EjoIdGDuqw==</SignatureValue>
  <KeyInfo>
    <X509Data>
      <X509Certificate>MIIICDCCBfCgAwIBAgIIT3AYJfiS6mswDQYJKoZIhvcNAQELBQAwWzEXMBUGA1UEBRMOUlVDIDgw
MDUwMTcyLTExGjAYBgNVBAMTEUNBLURPQ1VNRU5UQSBTLkEuMRcwFQYDVQQKEw5ET0NVTUVOVEEg
Uy5BLjELMAkGA1UEBhMCUFkwHhcNMjEwNTEwMjEyNDE4WhcNMjMwNTEwMjEzNDE4WjCBpzELMAkG
A1UEBhMCUFkxGDAWBgNVBAQMD1ZBUkdBUyBTQVJUT1JJTzESMBAGA1UEBRMJQ0kxMjE5MTQzMRYw
FAYDVQQqDA1SQVVMIEZFUk5BTkRPMRcwFQYDVQQKDA5QRVJTT05BIEZJU0lDQTERMA8GA1UECwwI
RklSTUEgRjIxJjAkBgNVBAMMHVJBVUwgRkVSTkFORE8gVkFSR0FTIFNBUlRPUklPMIIBIjANBgkq
hkiG9w0BAQEFAAOCAQ8AMIIBCgKCAQEA4wHbGJKMdr9yEk4Z1czjrMvhYWdMB7TkhPRRPMUangc7
Y4OpMAJeIoshV4Oa535xOGJKvlkcq8/VpyE0dlBVzfG4jSy0YZH9GMWvcMFK9T9vhXFtlWrD9g4l
Pj/boI+YPt+qYvoxCRbAz68sE68+5tFEQV7K7kQvx7d2XrGvViTan9CRAiZLrvZUj4nqyFVYUwI0
z1t8HrfSAGjMwA9ZPs0KrExedVIrKtHchNy8N/qpdtMPwGRrALjHHuxNINLSrl+HQCgpI37csafW
/n6g0YS75dRsZjptNy6+rl/JA6lpRoK0tyxf1WPhtAEKU2MWFgneNPAwwg3OQG6b12KGywIDAQAB
o4IDgTCCA30wDAYDVR0TAQH/BAIwADAOBgNVHQ8BAf8EBAMCBeAwKgYDVR0lAQH/BCAwHgYIKwYB
BQUHAwEGCCsGAQUFBwMCBggrBgEFBQcDBDAdBgNVHQ4EFgQUvcyTOQ8yGtiDYN7tXbZ1TTgOGP8w
gZcGCCsGAQUFBwEBBIGKMIGHMDoGCCsGAQUFBzABhi5odHRwczovL3d3dy5kb2N1bWVudGEuY29t
LnB5L2Zpcm1hZGlnaXRhbC9vc2NwMEkGCCsGAQUFBzAChj1odHRwczovL3d3dy5kb2N1bWVudGEu
Y29tLnB5L2Zpcm1hZGlnaXRhbC9kZXNjYXJnYXMvY2Fkb2MuY3J0MB8GA1UdIwQYMBaAFEAmrCZc
Yo/G9QJU5I3BGibW7qWyME8GA1UdHwRIMEYwRKBCoECGPmh0dHBzOi8vd3d3LmRvY3VtZW50YS5j
b20ucHkvZmlybWFkaWdpdGFsL2Rlc2Nhcmdhcy9jcmxkb2MuY3JsMCUGA1UdEQQeMByBGnJhdWxA
dmFyZ2Fzc2FydG9yaW8uY29tLnB5MIIB3QYDVR0gBIIB1DCCAdAwggHMBg4rBgEEAYL5OwEBAQYB
ATCCAbgwPwYIKwYBBQUHAgEWM2h0dHBzOi8vd3d3LmRvY3VtZW50YS5jb20ucHkvZmlybWFkaWdp
dGFsL2Rlc2NhcmdhczCBwAYIKwYBBQUHAgIwgbMagbBFc3RlIGVzIHVuIGNlcnRpZmljYWRvIGRl
IHBlcnNvbmEgZu1zaWNhIGN1eWEgY2xhdmUgcHJpdmFkYSBlc3ThIGNvbnRlbmlkYSBlbiB1biBt
82R1bG8gZGUgaGFyZHdhcmUgc2VndXJvIHkgc3UgZmluYWxpZGFkIGVzIGF1dGVudGljYXIgYSBz
dSB0aXR1bGFyIG8gZ2VuZXJhciBmaXJtYXMgZGlnaXRhbGVzLjCBsQYIKwYBBQUHAgIwgaQagaFU
aGlzIGlzIGFuIGVuZCB1c2VyIGNlcnRpZmljYXRlIHdob3NlIHByaXZhdGUga2V5IGlzIGVtYmVk
ZGVkIHdpdGhpbiBhIHNlY3VyZSBoYXJkd2FyZSBtb2R1bGUgdGhhdCBhaW1zIHRvIGF1dGhlbnRp
Y2F0ZSBpdHMgb3duZXIgb3IgZ2VuZXJhdGUgZGlnaXRhbCBzaWduYXR1cmVzLjANBgkqhkiG9w0B
AQsFAAOCAgEAuPs9Oq6hwKf8wEALprUvSzj+j4IIkdTHIWSLwRX5zPlN9b/2KC6TL2xiJlJjoDqu
RqkoN7Dy2mUAoqOLMbh31RxBg1YNod9tyt9B9oLhlS9tH7ndXRv/r5pQndnRuzdxu9Zvmm/RVfcg
QhY+iSWyYh8VEV+vAvRiBj1QVa9zlhWOIDhaCDJYvmOD7EaYk/IxVz1kBMY0sfGhQzsUoi2EKEQY
zrpqnAPccG9zi3124oFvWJOI8pcHXAhnzbTZKQ62QtH3A78YjRgONK5R0xQVFkE5JV4dt0doDdV7
XXTVeYSwtkYru+VoRrtqF5t6jffGtc1mQbLL0huh/fury2G0XxmdHHQ9ngbv/g8BhBFg70Dgx9eh
+h9oI/GFjYqE+9unj1mBdACfkSUukvkpL8DxIonsqeAE4AVCPiwsdAQDSXMNWR6DnImKtxdY7d6d
11MwYoMlbF5+m6MlVQR2gierAhSP3UwcpD/06duwuYObFKC5nz426ArMEr9IGxOXIWrHz6u75z19
hH65THbg+eAPmYHwQoiQ4iLVU1i3sGXZ/5ILukQJmt3eUcmqb8Nt8kD/5zaCMaciMB3RehlgejPE
Z4m7iuC7N3+W8TUeRyrKKGYnj+WQ7jzagPdryC1oU1txBRWLUgs1S3REBhk8gIWa7341pMxIBcgh
0cbtVBlR7ao=</X509Certificate>
    </X509Data>
  </KeyInfo>
  <Object xmlns:mdssi="http://schemas.openxmlformats.org/package/2006/digital-signature" Id="idPackageObject">
    <Manifest>
      <Reference URI="/xl/calcChain.xml?ContentType=application/vnd.openxmlformats-officedocument.spreadsheetml.calcChain+xml">
        <DigestMethod Algorithm="http://www.w3.org/2000/09/xmldsig#sha1"/>
        <DigestValue>wiFFZ9Bi7OGl0mNQ3+GQdxdovuU=</DigestValue>
      </Reference>
      <Reference URI="/xl/drawings/drawing1.xml?ContentType=application/vnd.openxmlformats-officedocument.drawing+xml">
        <DigestMethod Algorithm="http://www.w3.org/2000/09/xmldsig#sha1"/>
        <DigestValue>I+PtFQGmLB9ZnFaxNxSdmrowsPA=</DigestValue>
      </Reference>
      <Reference URI="/xl/media/image1.png?ContentType=image/png">
        <DigestMethod Algorithm="http://www.w3.org/2000/09/xmldsig#sha1"/>
        <DigestValue>7s51ruXAUx+Z4zbwT3+V1wel7+M=</DigestValue>
      </Reference>
      <Reference URI="/xl/sharedStrings.xml?ContentType=application/vnd.openxmlformats-officedocument.spreadsheetml.sharedStrings+xml">
        <DigestMethod Algorithm="http://www.w3.org/2000/09/xmldsig#sha1"/>
        <DigestValue>8MjXKPloBv/123kFWrfL8aMhhYA=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E3A9c+67whuWUnAonZ3Tjzl7Pbc=</DigestValue>
      </Reference>
      <Reference URI="/xl/worksheets/sheet1.xml?ContentType=application/vnd.openxmlformats-officedocument.spreadsheetml.worksheet+xml">
        <DigestMethod Algorithm="http://www.w3.org/2000/09/xmldsig#sha1"/>
        <DigestValue>+XbDJxsm398BesUqEncEnHMwxtg=</DigestValue>
      </Reference>
      <Reference URI="/xl/worksheets/sheet2.xml?ContentType=application/vnd.openxmlformats-officedocument.spreadsheetml.worksheet+xml">
        <DigestMethod Algorithm="http://www.w3.org/2000/09/xmldsig#sha1"/>
        <DigestValue>SeA/CFCWjzKB33E3pFiuUEFVquQ=</DigestValue>
      </Reference>
      <Reference URI="/xl/workbook.xml?ContentType=application/vnd.openxmlformats-officedocument.spreadsheetml.sheet.main+xml">
        <DigestMethod Algorithm="http://www.w3.org/2000/09/xmldsig#sha1"/>
        <DigestValue>W9VG6t2oDuqAnWoRWFEEg1aLO0Q=</DigestValue>
      </Reference>
      <Reference URI="/xl/theme/theme1.xml?ContentType=application/vnd.openxmlformats-officedocument.theme+xml">
        <DigestMethod Algorithm="http://www.w3.org/2000/09/xmldsig#sha1"/>
        <DigestValue>0aEwUu0ofn2gYTMmi82LfXFcD68=</DigestValue>
      </Reference>
      <Reference URI="/xl/styles.xml?ContentType=application/vnd.openxmlformats-officedocument.spreadsheetml.styles+xml">
        <DigestMethod Algorithm="http://www.w3.org/2000/09/xmldsig#sha1"/>
        <DigestValue>ZyMjMulDR/+icjMWAslp5l1rTn0=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FS0vcCriQf8DmADE2ZM+sJcQ4E4=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QuNAzyBe5NzuymRNFO6pbyvUum8=</DigestValue>
      </Reference>
    </Manifest>
    <SignatureProperties>
      <SignatureProperty Id="idSignatureTime" Target="#idPackageSignature">
        <mdssi:SignatureTime>
          <mdssi:Format>YYYY-MM-DDThh:mm:ssTZD</mdssi:Format>
          <mdssi:Value>2021-05-19T19:29:15Z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6.2</WindowsVersion>
          <OfficeVersion>14.0</OfficeVersion>
          <ApplicationVersion>14.0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2021-05-19T19:29:15Z</xd:SigningTime>
          <xd:SigningCertificate>
            <xd:Cert>
              <xd:CertDigest>
                <DigestMethod Algorithm="http://www.w3.org/2000/09/xmldsig#sha1"/>
                <DigestValue>j0LP+3EDrE/3TA7qh8aVNwwAtK8=</DigestValue>
              </xd:CertDigest>
              <xd:IssuerSerial>
                <X509IssuerName>C=PY, O=DOCUMENTA S.A., CN=CA-DOCUMENTA S.A., SERIALNUMBER=RUC 80050172-1</X509IssuerName>
                <X509SerialNumber>5724101677751134827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_xmlsignatures/sig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DMVSVo+iWnq3cG4SCeDnmEbqcXE=</DigestValue>
    </Reference>
    <Reference URI="#idOfficeObject" Type="http://www.w3.org/2000/09/xmldsig#Object">
      <DigestMethod Algorithm="http://www.w3.org/2000/09/xmldsig#sha1"/>
      <DigestValue>xlRPEQCrXXD5lKOstz0FRfNdf4A=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xdK418kFiEA9Nq0aIF2IJAOmJhQ=</DigestValue>
    </Reference>
  </SignedInfo>
  <SignatureValue>BpQT//55g2e98q4EREywOsaBj5n69xiWrHS/EaQAYtBsEUaAFGOEBO/KNEbqBtVWigFMndKeyXf/
rxAOzj9RnoJbMen61805yhgJOpYr2i4EBcFo0R/7sdFL91soU2Z6bjsBRJbgVBOZ6BDed1DnMND5
CsrBZ7DEzpncVDv9wfxTP5wHR9uFMstE3G43DQDZLXVySuqwL4vkuIN9+AQh2LwocUHu1ux8z2Fy
oDnYPGdVpISoW7W1NH7vxjD7L8qe368vPH/8ZZbtcRYVg5Yw8AV/oacTChWumw6BiONGssgkOnUx
9LUBEGDRvlT/O7BGFlXX/JRRleqr2R9qVZu4sA==</SignatureValue>
  <KeyInfo>
    <X509Data>
      <X509Certificate>MIIIDDCCBfSgAwIBAgIIc9N7AQlkU5EwDQYJKoZIhvcNAQELBQAwWzEXMBUGA1UEBRMOUlVDIDgw
MDUwMTcyLTExGjAYBgNVBAMTEUNBLURPQ1VNRU5UQSBTLkEuMRcwFQYDVQQKEw5ET0NVTUVOVEEg
Uy5BLjELMAkGA1UEBhMCUFkwHhcNMjEwNTE4MTYwMTMwWhcNMjMwNTE4MTYxMTMwWjCBqzELMAkG
A1UEBhMCUFkxFzAVBgNVBAQMDkZMRUNIQSBCRU5JVEVaMRIwEAYDVQQFEwlDSTE5MTExOTcxGTAX
BgNVBCoMEEdMT1JJQSBFTElaQUJFVEgxFzAVBgNVBAoMDlBFUlNPTkEgRklTSUNBMREwDwYDVQQL
DAhGSVJNQSBGMjEoMCYGA1UEAwwfR0xPUklBIEVMSVpBQkVUSCBGTEVDSEEgQkVOSVRFWjCCASIw
DQYJKoZIhvcNAQEBBQADggEPADCCAQoCggEBAMRw2vljdJ/CX3Z/GPXWQiURuoMZBgN6gfMximcx
vwF64FkIagzh1ZJyNUFjutbyFcfTPMTpfzX0J3F6pxWYWDgoAU4Jnupybd8ybvJAqqKKXyVdI5wt
o+Mfta6j3qXM0/USgyxRWYdb/ZuqRNtVhBm66398kfsjr/XvvvBj2Yuj+Jpbc8StoOv+6GyCs5c6
Yf25xwJ/Aknxp/rKLt9RmsfkYjaADBFxYc+GlikwgzydUWzpXV0yExuklwFxvH9Fvmk2ChT4rlxi
VrZE0xgVmSb7ol0lfEukcNWW+WJYkhUGdd4JViYKYnbUVZvwvmB9Adtp/daZMhYZ66R7R/21PO8C
AwEAAaOCA4EwggN9MAwGA1UdEwEB/wQCMAAwDgYDVR0PAQH/BAQDAgXgMCoGA1UdJQEB/wQgMB4G
CCsGAQUFBwMBBggrBgEFBQcDAgYIKwYBBQUHAwQwHQYDVR0OBBYEFAsbMep68jt9suLlPX2qu+d+
qjbMMIGXBggrBgEFBQcBAQSBijCBhzA6BggrBgEFBQcwAYYuaHR0cHM6Ly93d3cuZG9jdW1lbnRh
LmNvbS5weS9maXJtYWRpZ2l0YWwvb3NjcDBJBggrBgEFBQcwAoY9aHR0cHM6Ly93d3cuZG9jdW1l
bnRhLmNvbS5weS9maXJtYWRpZ2l0YWwvZGVzY2FyZ2FzL2NhZG9jLmNydDAfBgNVHSMEGDAWgBRA
JqwmXGKPxvUCVOSNwRom1u6lsjBPBgNVHR8ESDBGMESgQqBAhj5odHRwczovL3d3dy5kb2N1bWVu
dGEuY29tLnB5L2Zpcm1hZGlnaXRhbC9kZXNjYXJnYXMvY3JsZG9jLmNybDAlBgNVHREEHjAcgRpn
bG9yaWFmbGVjaGFAY29yb25hLmNvbS5weTCCAd0GA1UdIASCAdQwggHQMIIBzAYOKwYBBAGC+TsB
AQEGAQEwggG4MD8GCCsGAQUFBwIBFjNodHRwczovL3d3dy5kb2N1bWVudGEuY29tLnB5L2Zpcm1h
ZGlnaXRhbC9kZXNjYXJnYXMwgcAGCCsGAQUFBwICMIGzGoGwRXN0ZSBlcyB1biBjZXJ0aWZpY2Fk
byBkZSBwZXJzb25hIGbtc2ljYSBjdXlhIGNsYXZlIHByaXZhZGEgZXN04SBjb250ZW5pZGEgZW4g
dW4gbfNkdWxvIGRlIGhhcmR3YXJlIHNlZ3VybyB5IHN1IGZpbmFsaWRhZCBlcyBhdXRlbnRpY2Fy
IGEgc3UgdGl0dWxhciBvIGdlbmVyYXIgZmlybWFzIGRpZ2l0YWxlcy4wgbEGCCsGAQUFBwICMIGk
GoGhVGhpcyBpcyBhbiBlbmQgdXNlciBjZXJ0aWZpY2F0ZSB3aG9zZSBwcml2YXRlIGtleSBpcyBl
bWJlZGRlZCB3aXRoaW4gYSBzZWN1cmUgaGFyZHdhcmUgbW9kdWxlIHRoYXQgYWltcyB0byBhdXRo
ZW50aWNhdGUgaXRzIG93bmVyIG9yIGdlbmVyYXRlIGRpZ2l0YWwgc2lnbmF0dXJlcy4wDQYJKoZI
hvcNAQELBQADggIBACyBaWXJPaw4RURLHJfiigca8DMSMpRCdZAibc/ywF/eeXWOaKd5kRA7LLaM
65dHwh0GFijK1iekXH193U/7CWA5OHOdioG0ImWaj2bvSBFsHQr9ePOeEN+nGDhNtLN70NkPGSSW
DxZIrgvFp7q+fK2dHoW+uXQf/A12+GhrwQNXZzzVNn9PoiZGNiuHSLkOMSj9FG5tvzgThtWyXmpO
WzLU+TyFVtjNtt841Y7zIfWbic7ge7r2/iR5pXg+g6DqOkPl/A7cwbTVlY9E/u+LYBSsRfgClXI4
mQBJBLD/PNbggd8GqmFztJfW4XhosOlwO1jYQcSfvr9Ys56KMeolqnaph9rveZC3dF74w0XFLEoc
UNIcnaYNHfNsDHoOGOylIPhYYS4lY4p45tr7xU0ERzejS4r//P80HMS/XSxYpLgNkFKvQE4WpAf/
SgN+ja2pcYYRAEpQlav1HdxZx+P+cINeromTLUJ4aU7I6uqm236u9O3LhXAJMNJRbNzCswZ95Vbd
fJdITmIfVURDEKzvjl25GJx5VKALa9c3VHvm9flbcjCJycLnR+RqylGGePf7FpFpFMPpDtouJ/5s
0PV7XVvr8IZju8xfZ1n8w050SVh2ZY7dEiS3JA6v5Zyhug7r64bTLhnlWcf41Yu1LArhXWA6vRtW
yLblR0sRycAqyD6S</X509Certificate>
    </X509Data>
  </KeyInfo>
  <Object xmlns:mdssi="http://schemas.openxmlformats.org/package/2006/digital-signature" Id="idPackageObject">
    <Manifest>
      <Reference URI="/xl/calcChain.xml?ContentType=application/vnd.openxmlformats-officedocument.spreadsheetml.calcChain+xml">
        <DigestMethod Algorithm="http://www.w3.org/2000/09/xmldsig#sha1"/>
        <DigestValue>wiFFZ9Bi7OGl0mNQ3+GQdxdovuU=</DigestValue>
      </Reference>
      <Reference URI="/xl/drawings/drawing1.xml?ContentType=application/vnd.openxmlformats-officedocument.drawing+xml">
        <DigestMethod Algorithm="http://www.w3.org/2000/09/xmldsig#sha1"/>
        <DigestValue>I+PtFQGmLB9ZnFaxNxSdmrowsPA=</DigestValue>
      </Reference>
      <Reference URI="/xl/media/image1.png?ContentType=image/png">
        <DigestMethod Algorithm="http://www.w3.org/2000/09/xmldsig#sha1"/>
        <DigestValue>7s51ruXAUx+Z4zbwT3+V1wel7+M=</DigestValue>
      </Reference>
      <Reference URI="/xl/sharedStrings.xml?ContentType=application/vnd.openxmlformats-officedocument.spreadsheetml.sharedStrings+xml">
        <DigestMethod Algorithm="http://www.w3.org/2000/09/xmldsig#sha1"/>
        <DigestValue>8MjXKPloBv/123kFWrfL8aMhhYA=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E3A9c+67whuWUnAonZ3Tjzl7Pbc=</DigestValue>
      </Reference>
      <Reference URI="/xl/worksheets/sheet1.xml?ContentType=application/vnd.openxmlformats-officedocument.spreadsheetml.worksheet+xml">
        <DigestMethod Algorithm="http://www.w3.org/2000/09/xmldsig#sha1"/>
        <DigestValue>+XbDJxsm398BesUqEncEnHMwxtg=</DigestValue>
      </Reference>
      <Reference URI="/xl/worksheets/sheet2.xml?ContentType=application/vnd.openxmlformats-officedocument.spreadsheetml.worksheet+xml">
        <DigestMethod Algorithm="http://www.w3.org/2000/09/xmldsig#sha1"/>
        <DigestValue>SeA/CFCWjzKB33E3pFiuUEFVquQ=</DigestValue>
      </Reference>
      <Reference URI="/xl/workbook.xml?ContentType=application/vnd.openxmlformats-officedocument.spreadsheetml.sheet.main+xml">
        <DigestMethod Algorithm="http://www.w3.org/2000/09/xmldsig#sha1"/>
        <DigestValue>W9VG6t2oDuqAnWoRWFEEg1aLO0Q=</DigestValue>
      </Reference>
      <Reference URI="/xl/theme/theme1.xml?ContentType=application/vnd.openxmlformats-officedocument.theme+xml">
        <DigestMethod Algorithm="http://www.w3.org/2000/09/xmldsig#sha1"/>
        <DigestValue>0aEwUu0ofn2gYTMmi82LfXFcD68=</DigestValue>
      </Reference>
      <Reference URI="/xl/styles.xml?ContentType=application/vnd.openxmlformats-officedocument.spreadsheetml.styles+xml">
        <DigestMethod Algorithm="http://www.w3.org/2000/09/xmldsig#sha1"/>
        <DigestValue>ZyMjMulDR/+icjMWAslp5l1rTn0=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FS0vcCriQf8DmADE2ZM+sJcQ4E4=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QuNAzyBe5NzuymRNFO6pbyvUum8=</DigestValue>
      </Reference>
    </Manifest>
    <SignatureProperties>
      <SignatureProperty Id="idSignatureTime" Target="#idPackageSignature">
        <mdssi:SignatureTime>
          <mdssi:Format>YYYY-MM-DDThh:mm:ssTZD</mdssi:Format>
          <mdssi:Value>2021-05-19T19:29:45Z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6.2</WindowsVersion>
          <OfficeVersion>14.0</OfficeVersion>
          <ApplicationVersion>14.0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2021-05-19T19:29:45Z</xd:SigningTime>
          <xd:SigningCertificate>
            <xd:Cert>
              <xd:CertDigest>
                <DigestMethod Algorithm="http://www.w3.org/2000/09/xmldsig#sha1"/>
                <DigestValue>AbPTwBMQEd+YRTsKJQpN8CZoNm8=</DigestValue>
              </xd:CertDigest>
              <xd:IssuerSerial>
                <X509IssuerName>C=PY, O=DOCUMENTA S.A., CN=CA-DOCUMENTA S.A., SERIALNUMBER=RUC 80050172-1</X509IssuerName>
                <X509SerialNumber>8346149778830414737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MARZO 2021 EMISION G3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Contabilidad</dc:creator>
  <cp:lastModifiedBy>Contabilidad</cp:lastModifiedBy>
  <cp:lastPrinted>2021-05-17T14:22:16Z</cp:lastPrinted>
  <dcterms:created xsi:type="dcterms:W3CDTF">2021-01-11T10:00:03Z</dcterms:created>
  <dcterms:modified xsi:type="dcterms:W3CDTF">2021-05-19T19:27:23Z</dcterms:modified>
</cp:coreProperties>
</file>